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kozloduynppnewbuilds-my.sharepoint.com/personal/ivo_andreev_npp-nb_bg/Documents/Desktop/АЕЦ_КОЗЛОДУИ_Нови мощности/Документи_предварителен_публична процедура ремонт/"/>
    </mc:Choice>
  </mc:AlternateContent>
  <xr:revisionPtr revIDLastSave="3" documentId="8_{D12CD74C-CD6F-4B4C-92C6-09E01FD55D5F}" xr6:coauthVersionLast="47" xr6:coauthVersionMax="47" xr10:uidLastSave="{2F620B6E-7D65-4D9B-9482-13FF626DEA83}"/>
  <bookViews>
    <workbookView xWindow="-120" yWindow="-120" windowWidth="29040" windowHeight="17520" activeTab="2" xr2:uid="{00000000-000D-0000-FFFF-FFFF00000000}"/>
  </bookViews>
  <sheets>
    <sheet name="Офис сграда" sheetId="13" r:id="rId1"/>
    <sheet name="Топла връзка" sheetId="15" r:id="rId2"/>
    <sheet name="Покрив сграда 2" sheetId="16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5" l="1"/>
  <c r="D20" i="15"/>
  <c r="D14" i="13"/>
  <c r="D29" i="13"/>
</calcChain>
</file>

<file path=xl/sharedStrings.xml><?xml version="1.0" encoding="utf-8"?>
<sst xmlns="http://schemas.openxmlformats.org/spreadsheetml/2006/main" count="1272" uniqueCount="397">
  <si>
    <t>OБЕКТ: ТЕКУЩ РЕМОНТ 
НА АДМИНИСТРАТИВНА СГРАДА НА  "АЕЦ Козлодуй - Нови мощности" ЕАД.</t>
  </si>
  <si>
    <t>ПОДОБЕКТ: ОФИС СГРАДА</t>
  </si>
  <si>
    <t xml:space="preserve">МЕСТОНАХОЖДЕНИЕ: ул."Панайот Хитов" №1а, гр. Козлодуй
общ. Козлодуй, обл. Враца. 
</t>
  </si>
  <si>
    <t>№</t>
  </si>
  <si>
    <r>
      <t xml:space="preserve">ЧАСТ: </t>
    </r>
    <r>
      <rPr>
        <b/>
        <sz val="12"/>
        <rFont val="Times New Roman"/>
        <family val="1"/>
        <charset val="204"/>
      </rPr>
      <t>Архитектурна</t>
    </r>
  </si>
  <si>
    <t>Наименование</t>
  </si>
  <si>
    <t>Мярка</t>
  </si>
  <si>
    <t>Количество</t>
  </si>
  <si>
    <t>Демонтаж на окачен таван от гипсокартон или растерен окачен таван.</t>
  </si>
  <si>
    <t>м2</t>
  </si>
  <si>
    <t>Разбиване на газобетонна зидария.</t>
  </si>
  <si>
    <t>Направа на отвори за врати в газобетонна зидария.</t>
  </si>
  <si>
    <t>Частичен демонтаж, прорязване на предстенна обшивка от гипсокартон на метална конструкция за прекарване на инсталации.  30% от цялата площ по експертна оценка.</t>
  </si>
  <si>
    <t>Демонтаж на плочки заедно с предстенна обшивка от гипсокартон на метална конструкция.</t>
  </si>
  <si>
    <t>Демонтаж на подова настилка от ламиниран паркет.</t>
  </si>
  <si>
    <t>Разбиване на настилка от гранитогресни плочки по под, сухи и мокри помещения.</t>
  </si>
  <si>
    <t>Разбиване на замазки за наклон и изравнителни замаски по под, сухи и мокри помещения.</t>
  </si>
  <si>
    <t>Демонтаж на интериорна дограма, дървена, MDF, алуминиев профил</t>
  </si>
  <si>
    <t>бр.</t>
  </si>
  <si>
    <t>Демонтаж на фасадна дограма, алуминиев профил със стъклопакет.</t>
  </si>
  <si>
    <t>Демонтаж на окачена стъклена фасада от алуминиев профил.</t>
  </si>
  <si>
    <t>Демонтаж на окачена фасада от алуминиеви композитни панели (еталбонд).</t>
  </si>
  <si>
    <t>Демонтаж на ламаринена шапка по бордове на покрив.</t>
  </si>
  <si>
    <t>м</t>
  </si>
  <si>
    <t>Демонтаж на покривна хидроизолация и разкъртване на  замазка топлоизолация до достигане на носещата конструкция на покрива.</t>
  </si>
  <si>
    <t>Демонтаж на двойна автоматична врата при главен вход.</t>
  </si>
  <si>
    <t>Натоварване и извозване на строителни отпадъци на депо.</t>
  </si>
  <si>
    <t>м3</t>
  </si>
  <si>
    <t>Зидария от газобетонни блокчета, дебелина 10 см.</t>
  </si>
  <si>
    <t>Зидария от газобетонни блокчета, дебелина 25 см.</t>
  </si>
  <si>
    <t>Възстановяване на предстенна обшивкa от гипсокартон на конструкция със шпакловане по фугите, в сухи помещения, 30% от цялата площ по експертна оценка.</t>
  </si>
  <si>
    <t>Предстеннa обшивкa от 2 пласта влагоустойчив гипсокартон на конструкция с шпакловане по фугите, във влажни помещения.</t>
  </si>
  <si>
    <t>Шахтова стена от 2 пласта влагоустойчив гипсокартон на конструкция с шпакловане по фугите, във влажни помещения.</t>
  </si>
  <si>
    <t>Окачен таван от гипсокартон на двойна конструкция, с шпакловане по фугите в сухи помещения.</t>
  </si>
  <si>
    <t>Окачен таван от гипсокартон на двойна конструкция, с шпакловане по фугите, във влажни помещения.</t>
  </si>
  <si>
    <t>Ръчна варо-гипсова мазилка по стени сухи помещения (ел табла и др. подобни).</t>
  </si>
  <si>
    <t>Облицовка с гранитогрени плочи по стени влажни помещения.</t>
  </si>
  <si>
    <t>Полимерна (гипсова) шпакловка по стени и тавани, по фуги и цялостна, сухи помещения.</t>
  </si>
  <si>
    <t>Грунд и 2 слоя боя, интериорна,  за сухи помещения по стени и тавани.</t>
  </si>
  <si>
    <t>Полагане на изравнителна замазка.</t>
  </si>
  <si>
    <t>Полагане на замазка за наклон.</t>
  </si>
  <si>
    <t>Винилова настилка на ламели, с включена подложка.</t>
  </si>
  <si>
    <t>Гранитогресни плочи за сухи помещения, включително фугиране и цокъл.</t>
  </si>
  <si>
    <t>Преходна лайстна за под при врата, захващане с дюбел 5бр/м1 и силиконово уплътнение.</t>
  </si>
  <si>
    <t>Гранитогресни плочи по под на  влажни помещения, включително фугиране и цокъл.</t>
  </si>
  <si>
    <t>Интериорна врата, дървесна, плътна, с ядро от перфорирани ПДЧ, комплектована със секретна брава, патрон, панти и дръжки, монтаж с каса, универсална отваряемост, размер 70/200см.</t>
  </si>
  <si>
    <t>Интериорна врата, дървесна, плътна, с ядро от перфорирани ПДЧ, комплектована със секретна брава, патрон, панти и дръжки, монтаж с каса, универсална отваряемост, размер 80/200см.</t>
  </si>
  <si>
    <t>Интериорна врата, дървесна, плътна, с ядро от перфорирани ПДЧ, комплектована със секретна брава, патрон, панти и дръжки, монтаж с каса, универсална отваряемост, размер 90/200см.</t>
  </si>
  <si>
    <t>Интериорна врата, двойна, дървесна, плътна с остъклена надстройка, с ядро от перфорирани ПДЧ, комплектована със секретна брава, патрон, панти и дръжки, монтаж с каса, универсална отваряемост, размер 160/260см.</t>
  </si>
  <si>
    <t>Интериорна врата, двойна, дървесна, плътна с остъклена надстройка, с ядро от перфорирани ПДЧ, комплектована със секретна брава, патрон, панти и дръжки, монтаж с каса, универсална отваряемост, размер 180/260см.</t>
  </si>
  <si>
    <t>Интериорна врата, ALU профил, плътна, с пълнеж от XPS панел, комплектована със секретна брава, WC патрон, панти, монтаж на щок, универсална отваряемост, размер 70/200см.</t>
  </si>
  <si>
    <t>Интериорна врата, двойна, ALU профил, еднокамерен стъклопакет,  комплектована със секретна брава, патрон,  дръжки, монтаж на щок, универсална отваряемост, размер 130/200см.</t>
  </si>
  <si>
    <t>Интериорна врата, двойна, ALU профил, еднокамерен стъклопакет,  комплектована със секретна брава, патрон,  дръжки, монтаж на щок, универсална отваряемост, размер 170/240см.</t>
  </si>
  <si>
    <t>Интериорен прозорец, ALU профил, еднокамерен стъклопакет, монтаж на щок, неотваряем, размер 180/95см.</t>
  </si>
  <si>
    <t>Интериорен прозорец, ALU профил, еднокамерен стъклопакет, плъзгащ, комплектован с  брава и дръжки, монтаж на щок, размер 200/100см.</t>
  </si>
  <si>
    <t>Интериорна врата, ALU профил, еднокамерен матиран стъклопакет, комплектован с  брава и дръжки, монтаж на щок, размер 255/200см.</t>
  </si>
  <si>
    <t>Интериорна врата, метална, плътна, праховобоядисана, с граница на пожароустойчивост EI-60, с автомат за самозатваряне, размер 90/200см.</t>
  </si>
  <si>
    <t>Интериорна врата, метална, плътна, праховобоядисана, с граница на пожароустойчивост EI-30, с автомат за самозатваряне, размер 90/200см.</t>
  </si>
  <si>
    <t>Интериорна врата, метална, плътна, праховобоядисана, размер 80/200см.</t>
  </si>
  <si>
    <t>Термоизолация XPS на покрив  дебелина 12 см.</t>
  </si>
  <si>
    <t>Полагане на армирана замазка по наклона на покрива на кота 8,50 , дебелина 5 см.</t>
  </si>
  <si>
    <t>Полагане на замазка за наклон по покрив, средна дебелина 10.</t>
  </si>
  <si>
    <t>Направа на бетонови холкери с катет 10 см.</t>
  </si>
  <si>
    <t>Полагане битумна хидроизолация, 2 пласта, завършващия с посипка по покрив.</t>
  </si>
  <si>
    <t>Ламаринена окомплектовка при връзка покрив - стена.</t>
  </si>
  <si>
    <t>Ламаринена шапка по борд, с основа от OSB 3 и шорц.</t>
  </si>
  <si>
    <t>Окачена стъклена фасада от алуминиев профил.</t>
  </si>
  <si>
    <t>Окачена фасада от алуминиеви композитни панели (еталбонд).</t>
  </si>
  <si>
    <t>Фасадна дограма ALU профил, стъклопакет, врати.</t>
  </si>
  <si>
    <t>Фасадна дограма PVC профил, стъклопакет, прозорци.</t>
  </si>
  <si>
    <t>Подпрозоречни поли 30 см вътрешен монтаж, със силиконово уплътняване към профила на дограмата.</t>
  </si>
  <si>
    <t>Подпрозоречни поли 30 см външен монтаж, със силиконово уплътняване към профила на дограмата.</t>
  </si>
  <si>
    <t>Доставка и монтаж на алуминиева двойна стъклена автоматична врата, с модул за директна връзка към ПИЦ, размер 365/215 см.</t>
  </si>
  <si>
    <t>Обръщане мазилка около дограма на щок вътрешно.</t>
  </si>
  <si>
    <t>Обръщане с термоизолация XPS дебелина 3 см, външно около дограма на щок, лепене на гребен, дюбелиране, шпакловане с армираща мрежа.</t>
  </si>
  <si>
    <t>Грундиране, шпакловане с мрежа и полагане на нова мозаечна мазилка за цокъл, върхи съществуваща мазилка за цокъл.</t>
  </si>
  <si>
    <t>Грундиране, шпакловане с мрежа и полагане на нова тънкослойна мазилка по съществуваща тънкослойна фасадна мазилка.</t>
  </si>
  <si>
    <t>Доставка и монтаж на коплект ръкохватки (подвижна и неподвижна) за осигуряване на достъпна среда в санитарен възел.</t>
  </si>
  <si>
    <r>
      <t xml:space="preserve">ЧАСТ: </t>
    </r>
    <r>
      <rPr>
        <b/>
        <sz val="12"/>
        <rFont val="Times New Roman"/>
        <family val="1"/>
        <charset val="204"/>
      </rPr>
      <t>Конструкции</t>
    </r>
  </si>
  <si>
    <t>Изработване на производствени чертежи на метални елементи за рекламен надпис, след окончателния избор на дизайн.</t>
  </si>
  <si>
    <t xml:space="preserve">Производство, доставка и монтаж на горещо поцинкована метална конструкция, на болтова връзка, от квадратни кутиеобразни профили SHS 50x3,2 мм, в т.ч. конструктивно оформление, крепежи и технологични фири </t>
  </si>
  <si>
    <t>кг</t>
  </si>
  <si>
    <t>Доставка и монтаж на химически анкери HILTI HIT-HY 200-A V3 +HAS-U A4 M16х150 или идентични, за закрепване на метална конструкция към съществуваща стоманобетонна плоча</t>
  </si>
  <si>
    <r>
      <t xml:space="preserve">ЧАСТ: </t>
    </r>
    <r>
      <rPr>
        <b/>
        <sz val="12"/>
        <rFont val="Times New Roman"/>
        <family val="1"/>
        <charset val="204"/>
      </rPr>
      <t>Електро</t>
    </r>
  </si>
  <si>
    <t>Околно пространство</t>
  </si>
  <si>
    <t>Доставка и монтаж на осветително тяло LED 50W</t>
  </si>
  <si>
    <t>Доставка и монтаж на осветително тяло LED 20W</t>
  </si>
  <si>
    <t>I</t>
  </si>
  <si>
    <t>Електроинсталация</t>
  </si>
  <si>
    <t>Доставка и монтаж на осветително тяло тип плафон LED 14W, IP21 за директен монтаж</t>
  </si>
  <si>
    <t>Доставка и монтаж на осветително тяло тип плафон LED 14W, IP54 за директен монтаж</t>
  </si>
  <si>
    <t>Доставка и монтаж на осветително тяло тип плафониера с детектор за движение LED 14W, IP54, за директен монтаж</t>
  </si>
  <si>
    <t>Доставка и монтаж на осветително тяло тип плафониера с детектор за движение LED 14W, IP65, за директен монтаж</t>
  </si>
  <si>
    <t>Доставка и монтаж на осветително тяло LED 42W, IP21, 60x60cm за монтаж в окачен таван</t>
  </si>
  <si>
    <t>Доставка и монтаж на осветително тяло LED 42W, IP21, 60x60cm за монтаж в окачен таван+KIT  EMERGENCY</t>
  </si>
  <si>
    <t>Доставка и монтаж на осветително тяло LED 36W, IP21, 60x60cm за монтаж в окачен таван</t>
  </si>
  <si>
    <t>Доставка и монтаж на осветително тяло LED 36W, IP21, 60x60cm за монтаж в окачен таван+KIT  EMERGENCY</t>
  </si>
  <si>
    <t>Доставка и монтаж на линейно осветително тяло LED 47W, IP54, за монтаж в окачен таван+KIT  EMERGENCY</t>
  </si>
  <si>
    <t>Доставка и монтаж на евакуационно осветително тяло LED 8W, с вградена акум. батерия за 60min, 230V и пиктограма</t>
  </si>
  <si>
    <t>Доставка и монтаж на еднополюсен ключ за управление на осветление, 10A, 230V, IP21, за скрит монтаж</t>
  </si>
  <si>
    <t>Доставка и монтаж на девиаторен ключ за управление на осветление, 10A, 230V, IP21, за скрит монтаж</t>
  </si>
  <si>
    <t>Доставка и монтаж на детектор за движение</t>
  </si>
  <si>
    <t xml:space="preserve">Доставка и монтаж на комуникационна точка:                                                                                                                                          Стенна кутия /с 5 гнезда за скрит монтаж/
-3бр.контактa тип "Френски стандарт", 230V, IP21-резервирана шина; 
-2бр. комуникационна розетка 2xRJ45, cat.6                                                                                                                         </t>
  </si>
  <si>
    <t xml:space="preserve">Доставка и монтаж на контакт "Шуко" 16А, 230V, IP21, за скрит монтаж </t>
  </si>
  <si>
    <t xml:space="preserve">Доставка и монтаж на двоен контакт "Шуко" 16А, 230V, IP21, за скрит монтаж </t>
  </si>
  <si>
    <t xml:space="preserve">Доставка и монтаж на контакт "Шуко" 16А, 230V, IP44, за скрит монтаж </t>
  </si>
  <si>
    <t>Доставка и монтаж на кабел СВТ 3х1,5mm2</t>
  </si>
  <si>
    <t>Доставка и монтаж на кабел СВТ 3х2,5mm2</t>
  </si>
  <si>
    <t>Доставка и монтаж на кабел СВТ 3х4mm2</t>
  </si>
  <si>
    <t>Доставка и монтаж на кабел СВТ 3х6mm2</t>
  </si>
  <si>
    <t>Доставка и монтаж на кабел СВТ 5х25mm2</t>
  </si>
  <si>
    <t>Доставка и монтаж на кабел FTG10OM1 4х1,5mm2</t>
  </si>
  <si>
    <t>Доставка и монтаж на кабел FTG10OM1 3х2,5mm2</t>
  </si>
  <si>
    <t>Доставка и монтаж на кабел FTG10OM1 5х16mm2</t>
  </si>
  <si>
    <t>Доставка и монтаж на кабел FTG10OM1 5х25mm2</t>
  </si>
  <si>
    <t xml:space="preserve">Доставка и монтаж на  PVC гофрирана тръба Ø23мм </t>
  </si>
  <si>
    <t xml:space="preserve">Доставка и монтаж на разклонителни кутии </t>
  </si>
  <si>
    <t>Доставка и монтаж конзоли</t>
  </si>
  <si>
    <t>Доставка и монтаж на кабелна скара 300/60mm, в комплект с монтажни носачи и аксесоари</t>
  </si>
  <si>
    <t xml:space="preserve">Доставка и монтаж на ел. табло по схема </t>
  </si>
  <si>
    <t>Доставка и монтаж на главно разпределителнотабло по схема ГРТ</t>
  </si>
  <si>
    <t>Доставка и монтаж на UPS 50kW</t>
  </si>
  <si>
    <t>II</t>
  </si>
  <si>
    <t>Структурна кабелна система</t>
  </si>
  <si>
    <t xml:space="preserve">Доставка и монтаж на информационна розетка RJ45 cat.6, за скрит монтаж </t>
  </si>
  <si>
    <t>Доставка и монтаж на комуникационен шкаф - RACK</t>
  </si>
  <si>
    <t>Доставка и монтаж на кабел FTP cat.6</t>
  </si>
  <si>
    <t>Доставка и монтаж на кабел HDMI</t>
  </si>
  <si>
    <t>Доставка и монтаж на  PVC гофрирана тръба Ø23мм</t>
  </si>
  <si>
    <t>Измерване и протоколиране на структурна кабелна система</t>
  </si>
  <si>
    <t>к-т</t>
  </si>
  <si>
    <t>III</t>
  </si>
  <si>
    <t xml:space="preserve">Мълниезащитна инсталация </t>
  </si>
  <si>
    <t>Доставка и монтаж на мълниеприемен проводник AlMgSi 0,5 ∅8мм</t>
  </si>
  <si>
    <t>Доставка и монтаж на екструдиран проводник AlMgSi 0,5 ∅8мм</t>
  </si>
  <si>
    <t>Доставка и монтаж на активен мълниеприемник на мачта с височина 2м, Rp=35m, ΔT=60µs</t>
  </si>
  <si>
    <t>Доставка и монтаж  на горещо поцинкована заземителна шина 40/4мм</t>
  </si>
  <si>
    <t xml:space="preserve">Доставка и направа на заземление от комплект колове от
неръждаема стомана Ø20мм, L=2х1,5м </t>
  </si>
  <si>
    <t xml:space="preserve">Доставка и направа на заземител кол от неръждаема стомана Ø20мм, L=1х1,5м </t>
  </si>
  <si>
    <t>Доставка и монтаж на ревизионен капак поцинкован 155х205мм</t>
  </si>
  <si>
    <t>Доставка и монтаж на ревизионна клема</t>
  </si>
  <si>
    <t>Доставка и монтаж на държачи Ø8мм</t>
  </si>
  <si>
    <t>Доставка и монтаж на съединителна клема проводник Ø8-прът Ø16мм</t>
  </si>
  <si>
    <t>IV</t>
  </si>
  <si>
    <t>Видеонаблюдение</t>
  </si>
  <si>
    <t>Доставка и монтаж на външна камера с висока резолюция</t>
  </si>
  <si>
    <t xml:space="preserve">Доставка и монтаж на вътрешна камера с висока резолюция </t>
  </si>
  <si>
    <t>Доставка и монтаж на  PVC гофрирана тръба Ø16мм</t>
  </si>
  <si>
    <t>Програмиране, настройка и тестване на системата за видеонаблюдение</t>
  </si>
  <si>
    <t>V</t>
  </si>
  <si>
    <t>Пожароизвестителна инсталация</t>
  </si>
  <si>
    <t>Доставка и монтаж на димно-оптичен датчик</t>
  </si>
  <si>
    <t>Доставка и монтаж на димно-оптичен датчик с изнесен светлинен индикатор</t>
  </si>
  <si>
    <t>Доставка и монтаж на ръчен пожароизвестител</t>
  </si>
  <si>
    <t>Доставка и монтаж на сирена вътрешна</t>
  </si>
  <si>
    <t>Доставка и монтаж на входно-изходен модул</t>
  </si>
  <si>
    <t>Доставка и монтаж на сирена външна с флаш лампа</t>
  </si>
  <si>
    <t>Доставка и монтаж на кабел GR4 2x1мм2</t>
  </si>
  <si>
    <t>Доставка и монтаж на гофрирана тръба Ø16мм</t>
  </si>
  <si>
    <t xml:space="preserve">Доставка и монтаж на адресируема пожароизвестителна централа </t>
  </si>
  <si>
    <t>Доставка и монтаж на GSM модул за втъзка с пожарната централа</t>
  </si>
  <si>
    <t>Програмиране, настройка и тестване на системата за пожароизвестяване</t>
  </si>
  <si>
    <t>VI</t>
  </si>
  <si>
    <t>Демонтажни работи</t>
  </si>
  <si>
    <t>Демонтаж на захранващи кабели</t>
  </si>
  <si>
    <t>м.</t>
  </si>
  <si>
    <t>Демонтаж на осветително тяло</t>
  </si>
  <si>
    <t>Демонтаж на ключ за управление на осветлението</t>
  </si>
  <si>
    <t>Демонтаж на лихт бутон</t>
  </si>
  <si>
    <t>Демонтаж на контакт</t>
  </si>
  <si>
    <t>Демонтаж на разклонителна кутия</t>
  </si>
  <si>
    <t>Демонтаж на ел. табло</t>
  </si>
  <si>
    <t>Демонтаж на кабелна скара</t>
  </si>
  <si>
    <t>Демонтаж на гофрирана тръба</t>
  </si>
  <si>
    <t>Демонтаж на розетка</t>
  </si>
  <si>
    <t>Демонтаж на телефонна централа</t>
  </si>
  <si>
    <r>
      <t xml:space="preserve">ЧАСТ: </t>
    </r>
    <r>
      <rPr>
        <b/>
        <sz val="12"/>
        <rFont val="Times New Roman"/>
        <family val="1"/>
        <charset val="204"/>
      </rPr>
      <t>ВиК</t>
    </r>
  </si>
  <si>
    <t>Сградна водопроводна мрежа</t>
  </si>
  <si>
    <t>Доставка и монтаж на полипропиленови тръби PN20 с вложка - студена вода (вкл. укрепители):</t>
  </si>
  <si>
    <t>DN20</t>
  </si>
  <si>
    <t>DN25</t>
  </si>
  <si>
    <t>Доставка и монтаж на полипропиленови тръби PN20 с вложка - топла вода (вкл. укрепители):</t>
  </si>
  <si>
    <t>Доставка и монтаж на полипропиленови тръби PN20 с вложка - циркулационна вода (вкл. укрепители):</t>
  </si>
  <si>
    <t>Доставка и монтаж на поцинковани тръби (вкл. укрепители):</t>
  </si>
  <si>
    <t>DN50</t>
  </si>
  <si>
    <t>Доставка и монтаж на спирателни кранове</t>
  </si>
  <si>
    <t>Доставка и монтаж на смесителни батерии за:</t>
  </si>
  <si>
    <t>тоалетни мивки</t>
  </si>
  <si>
    <t>ръкохватка за достъпна среда, монтираща се на смесител</t>
  </si>
  <si>
    <t>кухненски мивки</t>
  </si>
  <si>
    <t>аусгус</t>
  </si>
  <si>
    <t>Изолация на водопровода за студена вода с топлоизолация 13мм:</t>
  </si>
  <si>
    <t>Изолация на водопровода за топла вода с топлоизолация 13мм:</t>
  </si>
  <si>
    <t>Изолация на водопровода за циркулационна вода с топлоизолация 13мм:</t>
  </si>
  <si>
    <t>Изпробване на водопровод до DN50 в сгради</t>
  </si>
  <si>
    <t>Дезинфекция на водопровод до DN50</t>
  </si>
  <si>
    <t>Сградна канализационна мрежа</t>
  </si>
  <si>
    <t>Доставка и монтаж на PVC тръби за канализация в сгради (вкл. укрепване):</t>
  </si>
  <si>
    <t>DN110</t>
  </si>
  <si>
    <t>Доставка и монтаж на PVC  тръби за кондензна канализация в сгради (вкл. укрепване):</t>
  </si>
  <si>
    <t>Доставка и монтаж на ПП  тръби за кондензна канализация в сгради (вкл. укрепване):</t>
  </si>
  <si>
    <t>Доставка и монтаж на PVC SN4 тръби за канализация в сгради (вкл. укрепване):</t>
  </si>
  <si>
    <t>Доставка и монтаж на PVC SN4 тръби за дъждовна канализация в сгради (вкл. укрепване):</t>
  </si>
  <si>
    <t>Доставка и монтаж на РО:</t>
  </si>
  <si>
    <t>Доставка и монтаж на противовакуумни клапи:</t>
  </si>
  <si>
    <t xml:space="preserve">Доставка и монтаж на подов сифон </t>
  </si>
  <si>
    <t>DN50 - странично оттичане за баня</t>
  </si>
  <si>
    <t>DN50 - долно оттичане за баня</t>
  </si>
  <si>
    <t>Доставка и монтаж на покривни воронки:</t>
  </si>
  <si>
    <t>DN110-долно оттичане</t>
  </si>
  <si>
    <t xml:space="preserve">Санитарно оборудване </t>
  </si>
  <si>
    <t xml:space="preserve">тоалетен умивалник </t>
  </si>
  <si>
    <t>тоалетен умивалник, достъпна среда</t>
  </si>
  <si>
    <t>тоалетна чиния моно-блок, включително капак и седалка</t>
  </si>
  <si>
    <t>тоалетна чиния моно-блок, включително капак и седалка, за достъпна среда</t>
  </si>
  <si>
    <t>Изпробване на канализация в сгради до DN110</t>
  </si>
  <si>
    <t>Допълнителни СМР</t>
  </si>
  <si>
    <t>Демонтаж и премахване на  полипропиленови тръби PN20 с вложка - студена вода (вкл. укрепители):</t>
  </si>
  <si>
    <t>Демонтаж и премахване на полипропиленови тръби PN20 с вложка - топла вода (вкл. укрепители):</t>
  </si>
  <si>
    <t>Демонтаж и премахване на полипропиленови тръби PN20 с вложка - циркулационна вода (вкл. укрепители):</t>
  </si>
  <si>
    <t>Демонтаж и премахване на PVC тръби за канализация в сгради (вкл. укрепване):</t>
  </si>
  <si>
    <t>Демонтаж и премахване на съществуващо санитарно оборудване:</t>
  </si>
  <si>
    <t>тоалетна чиния, включително структура за вграждане</t>
  </si>
  <si>
    <t>натоварване и извозване на строителни отпадъци на депо</t>
  </si>
  <si>
    <r>
      <t xml:space="preserve">ЧАСТ: </t>
    </r>
    <r>
      <rPr>
        <b/>
        <sz val="12"/>
        <rFont val="Times New Roman"/>
        <family val="1"/>
        <charset val="204"/>
      </rPr>
      <t>ОВиК</t>
    </r>
  </si>
  <si>
    <t xml:space="preserve">I. </t>
  </si>
  <si>
    <t>Отопление и Климатизация</t>
  </si>
  <si>
    <t>1. Демонтажни работи</t>
  </si>
  <si>
    <t>Демонтаж и изнасяне на склад на съществуваща климатищна система, комплект с външно и вътрешно тяло , тръбна разводка , монтажни стойки и дистанционно управление</t>
  </si>
  <si>
    <t>Демонтаж и изнасяне на склад на съществуващи вентилаторни конвектори с топлоносител вода</t>
  </si>
  <si>
    <t>Демонтаж и изнасяне на склад на съществуващи алуминиеви радиатори, комплект със стойки за монтаж , радиаторен вентил с термоглава</t>
  </si>
  <si>
    <t>Демонтаж и изнасяне на склад на съществуващи колекторни кутии</t>
  </si>
  <si>
    <t>Демонтаж и изнасяне на склад на на полиетиленова тръба с алуминиева вложка PeAL ф16x2 в гофриран шлаух</t>
  </si>
  <si>
    <t>м.л.</t>
  </si>
  <si>
    <t>Демонтаж и изнасяне на склад на съществуващи стоманени тръби със среден диаметър 1"</t>
  </si>
  <si>
    <t>Демонтаж и изнасяне на склад на съществуваща инверторна помпа</t>
  </si>
  <si>
    <t>Демонтаж и изнасяне на склад на съществуваща спирателна и регулираща арматура</t>
  </si>
  <si>
    <t>2. Климатизация</t>
  </si>
  <si>
    <t>2.1. "sys 14"</t>
  </si>
  <si>
    <t xml:space="preserve">Доставка и монтаж на сплит климатизатор инверторен с параметри:
- Външно тяло: Qох=3.50(0.85-4.50)kW; Qот=3.81(1.0-4.90)kW   
W/H/D - 802/555/350мм; Nел=0.95kW/230V; m=30кг
- Вътрешно тяло: Qох=3.50(0.85-4.50)kW; Qот=3.81(1.0-4.90)kW 
W/H/D - 907/292/200мм, Nел=30W/230V; m=10.5кг, за висок стенен монтаж 
- комплект със стойки за монтаж и дистанционо управление </t>
  </si>
  <si>
    <t>Доставка и монтаж на медна тръба Cu Ø6.35мм с изолация от микропореста гума</t>
  </si>
  <si>
    <t>Доставка и монтаж на медна тръба Cu Ø9.52мм с изолация от микропореста гума</t>
  </si>
  <si>
    <t>Хидравлична проба за плътност на системата, посредством азот</t>
  </si>
  <si>
    <t>Вакуумиране на системата</t>
  </si>
  <si>
    <t>2.2. "sys 15"</t>
  </si>
  <si>
    <t>1.3. "sys 16"</t>
  </si>
  <si>
    <t>2.4. "sys 17"</t>
  </si>
  <si>
    <t>2.6. "sys 19"</t>
  </si>
  <si>
    <t xml:space="preserve">Доставка и монтаж на сплит климатизатор инверторен с параметри:
- Външно тяло: Qох=3.50(0.85-4.50)kW; Qот=3.81(1.0-4.90)kW   
W/H/D - 802/555/350мм; Nел=0.95kW/230V; m=30кг
- Вътрешно тяло: Qох=3.50(0.85-4.50)kW; Qот=3.81(1.0-4.90)kW 
W/H/D - 907/292/200мм, Nел=30W/230V; m=10.5кг, за висок стенен монтаж 
- комплект с платка за охлаждане при ниски външни температури и система за автоматичен рестарт, стойки за монтаж и дистанционо управление </t>
  </si>
  <si>
    <t>2.7. "sys 20"</t>
  </si>
  <si>
    <t>2.8. "sys 21"</t>
  </si>
  <si>
    <t>2.9. "sys 22"</t>
  </si>
  <si>
    <t>2.11. "sys 2"</t>
  </si>
  <si>
    <t xml:space="preserve">Профилактика и монтаж на съществуваща климатична система за подово стенен монтаж, комплект със стойки за монтаж и дистанционо управление </t>
  </si>
  <si>
    <t>Доставка и монтаж на медна тръба Cu Ø12.7мм с изолация от микропореста гума</t>
  </si>
  <si>
    <t>2.12. "sys 3"</t>
  </si>
  <si>
    <t xml:space="preserve">Профилактика и монтаж на съществуваща климатична система за подово стенен монтаж , комплект със стойки за монтаж и дистанционо управление </t>
  </si>
  <si>
    <t>2.13. "sys 4"</t>
  </si>
  <si>
    <t>2.14. "sys 5"</t>
  </si>
  <si>
    <t xml:space="preserve">Профилактика и монтаж на съществуваща климатична система за висок стенен монтаж, комплект със стойки за монтаж и дистанционо управление </t>
  </si>
  <si>
    <t>2.15. "sys 6"</t>
  </si>
  <si>
    <t xml:space="preserve">Профилактика и монтаж на съществуваща климатична система колонен тип, комплект със стойки за монтаж и дистанционо управление </t>
  </si>
  <si>
    <t>Доставка и монтаж на медна тръба Cu Ø15.88мм с изолация от микропореста гума</t>
  </si>
  <si>
    <t>2.16. "sys 7"</t>
  </si>
  <si>
    <t xml:space="preserve">Профилактика и монтаж на съществуваща климатична система за висок стенен монтаж , комплект със стойки за монтаж и дистанционо управление </t>
  </si>
  <si>
    <t>2.17. "sys 8"</t>
  </si>
  <si>
    <t>2.18. "sys 9"</t>
  </si>
  <si>
    <t>Профилактика и монтаж на съществуваща климатична система за висок стенен монтаж , комплект със стойки за монтаж, дистанционо управление и тръбна разводка с обща дължина L=7.0м</t>
  </si>
  <si>
    <t>Доставка и монтаж на медна тръба Cu Ø12.88мм с изолация от микропореста гума</t>
  </si>
  <si>
    <t>2.19. "sys 10"</t>
  </si>
  <si>
    <t>2.20. "sys 11"</t>
  </si>
  <si>
    <t>2.21. "sys 12"</t>
  </si>
  <si>
    <t>2.22. "sys 13"</t>
  </si>
  <si>
    <t>Доставка и монтаж на медна тръба Cu Ø15.90мм с изолация от микропореста гума</t>
  </si>
  <si>
    <t>3. Отопление</t>
  </si>
  <si>
    <t>3.1. Абонатна станция</t>
  </si>
  <si>
    <t>Доставка и монтаж на електронна циркулационна помпа с дебит 3.10м3/ч и напор Н=6.5мH2O, P=120W/220V</t>
  </si>
  <si>
    <t>Доставка и монтаж на филтър DN40</t>
  </si>
  <si>
    <t>Доставка и монтаж на възвратна клапа DN40</t>
  </si>
  <si>
    <t>Доставка и монтаж на спирателен вентил DN 40</t>
  </si>
  <si>
    <t>Доставка и монтаж на манометър</t>
  </si>
  <si>
    <t>Доставка и монтаж на термометър</t>
  </si>
  <si>
    <t>3.2. Колекторни кутии</t>
  </si>
  <si>
    <t>Разпределителен и събирателен колектор 3/4" с 4 извода за Pe-Al Ф16x2, комплект с: мини сферичен кран 1/2" на всеки извод; 1 бр. автоматичен обезвъздушител; кранче за дрениране 1/2" - ъглово за източване, 2 бр.сферични вентили 3/4"</t>
  </si>
  <si>
    <t>Разпределителен и събирателен колектор 3/4" с 5 извода за Pe-Al Ф16x2 , комплект с: мини сферичен кран 1/2" на всеки извод; 1 бр. автоматичен обезвъздушител; кранче за дрениране 1/2" - ъглово за източване, 2 бр.сферични вентили 3/4"</t>
  </si>
  <si>
    <t>Разпределителен и събирателен колектор 1" с 4 извода за Pe-Al Ф16x2, комплект с: мини сферичен кран 1/2" на всеки извод; 1 бр. автоматичен обезвъздушител; кранче за дрениране 1/2" - ъглово за източване, 2 бр.сферични вентили 1"</t>
  </si>
  <si>
    <t>Разпределителен и събирателен колектор 1" с 5 извода за Pe-Al Ф16x2, комплект с: мини сферичен кран 1/2" на всеки извод; 1 бр. автоматичен обезвъздушител; кранче за дрениране 1/2" - ъглово за източване, 2 бр.сферични вентили 1"</t>
  </si>
  <si>
    <t>Разпределителен и събирателен колектор 1" с 7 извода за Pe-Al Ф16x2 , комплект с: мини сферичен кран 1/2" на всеки извод; 1 бр. автоматичен обезвъздушител; кранче за дрениране 1/2" - ъглово за източване, 2 бр.сферични вентили 1"</t>
  </si>
  <si>
    <t>Доставка и монтаж на колекторна кутия за вграждане</t>
  </si>
  <si>
    <t>3.3. Радиатори</t>
  </si>
  <si>
    <t>Доставка и монтаж на  алуминиев радиатор тип Al 350 с 10 глидера, вкючително ръчен обезвъздушител, тапа, щепсел два броя; секретен вентил; радиаторен вентил с термоглава;адаптери и  стойка за монтаж на стена</t>
  </si>
  <si>
    <t>Доставка и монтаж на  алуминиев радиатор тип Al 350 с 12 глидера, вкючително ръчен обезвъздушител, тапа, щепсел два броя; секретен вентил; радиаторен вентил с термоглава;адаптери и  стойка за монтаж на стена</t>
  </si>
  <si>
    <t>Доставка и монтаж на  алуминиев радиатор тип Al 350 с 13 глидера, вкючително ръчен обезвъздушител, тапа, щепсел два броя; секретен вентил; радиаторен вентил с термоглава;адаптери и  стойка за монтаж на стена</t>
  </si>
  <si>
    <t>Доставка и монтаж на  алуминиев радиатор тип Al 350 с 15 глидера, вкючително ръчен обезвъздушител, тапа, щепсел два броя; секретен вентил; радиаторен вентил с термоглава;адаптери и  стойка за монтаж на стена</t>
  </si>
  <si>
    <t>Доставка и монтаж на  алуминиев радиатор тип Al 500 с 10 глидера, вкючително ръчен обезвъздушител, тапа, щепсел два броя; секретен вентил; радиаторен вентил с термоглава;адаптери и  стойка за монтаж на стена</t>
  </si>
  <si>
    <t>Доставка и монтаж на  алуминиев радиатор тип Al 500 с 12 глидера, вкючително ръчен обезвъздушител, тапа, щепсел два броя; секретен вентил; радиаторен вентил с термоглава;адаптери и  стойка за монтаж на стена</t>
  </si>
  <si>
    <t>Доставка и монтаж на  алуминиев радиатор тип Al 500 с 13 глидера, вкючително ръчен обезвъздушител, тапа, щепсел два броя; секретен вентил; радиаторен вентил с термоглава;адаптери и  стойка за монтаж на стена</t>
  </si>
  <si>
    <t>Доставка и монтаж на  алуминиев радиатор тип Al 500 с 16 глидера, вкючително ръчен обезвъздушител, тапа, щепсел два броя; секретен вентил; радиаторен вентил с термоглава;адаптери и  стойка за монтаж на стена</t>
  </si>
  <si>
    <t>Доставка и монтаж на  алуминиев радиатор тип Al 800 с 4 глидера, вкючително ръчен обезвъздушител, тапа, щепсел два броя; секретен вентил; радиаторен вентил с термоглава;адаптери и  стойка за монтаж на стена</t>
  </si>
  <si>
    <t>Доставка и монтаж на  алуминиев радиатор тип Al 800 с 6 глидера, вкючително ръчен обезвъздушител, тапа, щепсел два броя; секретен вентил; радиаторен вентил с термоглава;адаптери и  стойка за монтаж на стена</t>
  </si>
  <si>
    <t>Доставка и монтаж на  алуминиев радиатор тип Al 800 с 8 глидера, вкючително ръчен обезвъздушител, тапа, щепсел два броя; секретен вентил; радиаторен вентил с термоглава;адаптери и  стойка за монтаж на стена</t>
  </si>
  <si>
    <t>Доставка и монтаж на  алуминиев радиатор тип Al 1200 с 5 глидера, вкючително ръчен обезвъздушител, тапа, щепсел два броя; секретен вентил; радиаторен вентил с термоглава;адаптери и  стойка за монтаж на стена</t>
  </si>
  <si>
    <t>Доставка и монтаж на  алуминиев радиатор тип Al 1200 с 6 глидера, вкючително ръчен обезвъздушител, тапа, щепсел два броя; секретен вентил; радиаторен вентил с термоглава;адаптери и  стойка за монтаж на стена</t>
  </si>
  <si>
    <t>Доставка и монтаж на  алуминиев радиатор тип Al 1200 с 9 глидера, вкючително ръчен обезвъздушител, тапа, щепсел два броя; секретен вентил; радиаторен вентил с термоглава;адаптери и  стойка за монтаж на стена</t>
  </si>
  <si>
    <t>Доставка и монтаж на  отоплително тяло за баня тип "лира" с р-ри 550/1540, вкючително ръчен обезвъздушител; секретен вентил; радиаторен вентил с термоглава; адаптери и стойка за монтаж на стена</t>
  </si>
  <si>
    <t>3.4. Арматура, тръби</t>
  </si>
  <si>
    <t>Доставка и монтаж на автоматичен обезвъздушител 1/2''</t>
  </si>
  <si>
    <t>Доставка и монтаж на кранчета за източване 1/2''</t>
  </si>
  <si>
    <t>Доставка и монтаж на полиетиленова тръба с алуминиева вложка PeAL ф16x2</t>
  </si>
  <si>
    <t xml:space="preserve">Доставка и монтаж на гофриран шлаух ф20 </t>
  </si>
  <si>
    <t>Доставка и монтаж на тръба стоманени тръби St 1/2" , включително фасонни части и изоляция от микропореста гума с дебелина 13мм</t>
  </si>
  <si>
    <t>Доставка и монтаж на тръба стоманени тръби St 3/4" , включително фасонни части и изоляция от микропореста гума с дебелина 13мм</t>
  </si>
  <si>
    <t>Доставка и монтаж на тръба стоманени тръби St 1" , включително фасонни части и изоляция от микропореста гума с дебелина 13мм</t>
  </si>
  <si>
    <t>Доставка и монтаж на тръба стоманени тръби St 1 1/4" , включително фасонни части и изоляция от микропореста гума с дебелина 13мм</t>
  </si>
  <si>
    <t>Доставка и монтаж на тръба стоманени тръби St 1 1/2" , включително фасонни части и изоляция от микропореста гума с дебелина 13мм</t>
  </si>
  <si>
    <t>Направа на конструкция за укрепване</t>
  </si>
  <si>
    <t>Хидравлична 72 часова проба на тръбна мрежа</t>
  </si>
  <si>
    <t>компл.</t>
  </si>
  <si>
    <t xml:space="preserve">II. </t>
  </si>
  <si>
    <t>Вентилация</t>
  </si>
  <si>
    <t>Демонтаж и изнасяне на склад на съществуваща вентилационна система, състояща се от вентилационни решетки , въздуховоди от поцинкована ламарина и регулираща арматура</t>
  </si>
  <si>
    <t>Демонтаж и изнасяне на склад на вентилационни съоражения, монтирани на покрива на сградата</t>
  </si>
  <si>
    <t>Демонтаж и изнасяне на склад на водоохлаждащ агрегат , комплект с помпа, разширителен съд, водоразпределител и водосъбирател</t>
  </si>
  <si>
    <t>2. Нови вентилационни системи</t>
  </si>
  <si>
    <t>2.1. Вентилационна с-ма "Р 1"</t>
  </si>
  <si>
    <t xml:space="preserve">Доставка и монтаж на рекуперативен блок състоящ се от:
 - смукателен в-р с дебит 1100м3/час; H=350Pa; Nел=420W/230V;
 - нагнетателен в-р с дебит 1100м3/час; H=350Pa; Nел=420W/230V;
 - пластинчат топлообменник въздух-въздух с КПД 79%;
 - 2бр. филтри клас Eu 5 на смукателния и нагнетателния тракт;
 - ел. нагревател Nел.=3.00kW/230V
 - W/D/H-1115/2200/630мм; m=250кг </t>
  </si>
  <si>
    <t>Доставка и монтаж на жично дистанционно за управление рекуператора</t>
  </si>
  <si>
    <t>Доставка и монтаж на ПЖР с моторна задвижка с р-ри:400/200мм</t>
  </si>
  <si>
    <t xml:space="preserve">Доставка и монтаж на НЖР с р-ри: 800/300мм, комплект с присъединителна кутия </t>
  </si>
  <si>
    <t xml:space="preserve">Доставка и монтаж на таванна вентилационна решетка  ТВР 290/290мм , комплект с многолопатков апарат , присъединителна кутия , регулираща клапа ф120мм </t>
  </si>
  <si>
    <t xml:space="preserve">Доставка и монтаж на таванна вентилационна решетка  ТВР 290/290мм , комплект с многолопатков апарат , присъединителна кутия , регулираща клапа ф150мм </t>
  </si>
  <si>
    <t>Доставка и монтаж на въздуховоди от поцинкована ламарина 0.8мм на фалц и фланци, правоъгални, прави с периметър до 1200 мм. топлоизолиран с минерална вата 25мм с алуминиево фолио</t>
  </si>
  <si>
    <t>Също, но фасонни</t>
  </si>
  <si>
    <t xml:space="preserve">Доставка и монтаж на седлово отклонение ф120мм </t>
  </si>
  <si>
    <t xml:space="preserve">Доставка и монтаж на седлово отклонение ф150мм </t>
  </si>
  <si>
    <t>Доставка и монтаж на регулираща клапа с р-ри: 200/200мм</t>
  </si>
  <si>
    <t>Доставка и монтаж на регулираща клапа с р-ри: 150/200мм</t>
  </si>
  <si>
    <t>Доставка и монтаж на флексибълен въздуховод с р-ри: ф120мм , L=0,5-2,0м</t>
  </si>
  <si>
    <t>Доставка и монтаж на флексибълен въздуховод с р-ри: ф150мм , L=0,5-2,0м</t>
  </si>
  <si>
    <t>Направа на преход между въздуховоди и вентилатор</t>
  </si>
  <si>
    <t>Укрепваща конструкция</t>
  </si>
  <si>
    <t>Наладка на инсталация (бр. точки)</t>
  </si>
  <si>
    <t>Изпробване на вентилатори</t>
  </si>
  <si>
    <t>72-часова проба на вентилационна инсталация</t>
  </si>
  <si>
    <t>2.2. Вентилационна с-ма "Р 2"</t>
  </si>
  <si>
    <t xml:space="preserve">Доставка и монтаж на рекуперативен блок състоящ се от:
 - смукателен в-р с дебит 1200м3/час; H=350Pa; Nел=420W/230V;
 - нагнетателен в-р с дебит 1200м3/час; H=350Pa; Nел=420W/230V;
 - пластинчат топлообменник въздух-въздух с КПД 79%;
 - 2бр. филтри клас Eu 5 на смукателния и нагнетателния тракт;
 - ел. нагревател Nел.=3.00kW/230V
 - W/D/H-1115/2200/630мм; m=250кг </t>
  </si>
  <si>
    <t xml:space="preserve">Доставка и монтаж на таванна вентилационна решетка  ТВР 290/290мм , комплект с многолопатков апарат , присъединителна кутия, регулираща клапа ф150мм </t>
  </si>
  <si>
    <t>Доставка и монтаж на въздуховоди от поцинкована ламарина 0.8мм на фалц и фланци, правоъгални, прави с периметър до 1300 мм. топлоизолиран с минерална вата 25мм с алуминиево фолио</t>
  </si>
  <si>
    <t>Доставка и монтаж на флексибълен въздуховод с р-ри: ф120мм, L=0,5-2,0м</t>
  </si>
  <si>
    <t>Доставка и монтаж на флексибълен въздуховод с р-ри: ф150мм, L=0,5-2,0м</t>
  </si>
  <si>
    <t>2.4. Вентилация на санитарни възли</t>
  </si>
  <si>
    <t>Доставка и монтаж на битов вентилатор с обратна клапа с дебит 90м3/час</t>
  </si>
  <si>
    <t xml:space="preserve">Доставка и монтаж на кръгъл въздуховод тип "SPIRO" ф160 мм </t>
  </si>
  <si>
    <t>м.л</t>
  </si>
  <si>
    <t xml:space="preserve">Доставка и монтаж на кръгъл въздуховод тип "SPIRO" ф100 мм </t>
  </si>
  <si>
    <t xml:space="preserve">Доставка и монтаж на тройници ф160/ф100/ф160мм. </t>
  </si>
  <si>
    <t xml:space="preserve">Доставка и монтаж на колена ф100мм. </t>
  </si>
  <si>
    <t xml:space="preserve">Доставка и монтаж на колена ф160мм. </t>
  </si>
  <si>
    <t>Доставка и монтаж на флексибълен въздуховод с р-ри: ф100мм, L=0,5-2,0м</t>
  </si>
  <si>
    <t>Доставка и монтаж на вентилационна шапка ф160мм</t>
  </si>
  <si>
    <t>ПОДОБЕКТ: ТОПЛА ВРЪЗКА</t>
  </si>
  <si>
    <t>Частичен демонтаж, прорязване на предстенна обшивка от гипсокартон на метална конструкция за прекарване на инсталации. 30% от цялата площ по експертна оценка.</t>
  </si>
  <si>
    <t>Окачен таван от гипсокартон на конструкция, с шпакловане по фугите в сухи помещения.</t>
  </si>
  <si>
    <t>Полимерна (гипсова) шпакловка по стени и тавани сухи помещения.</t>
  </si>
  <si>
    <t>Г стъпало (с чело) гранитогрес, ширина 30 см, чело 6 см, дължина 120</t>
  </si>
  <si>
    <t>Полагане на замазка за наклон по покрив, средна дебелина 10 .</t>
  </si>
  <si>
    <t>Доставка и монтаж на осветително тяло тип плафониера с детектор за движение LED 14W, IP21, за директен монтаж, с вграден авариен модул</t>
  </si>
  <si>
    <t>Изпробване на водопровод до DN20 в сгради</t>
  </si>
  <si>
    <t>Дезинфекция на водопровод до DN20</t>
  </si>
  <si>
    <t>тоалетна чиния моно-блок</t>
  </si>
  <si>
    <t>Натоварване и извозване на строителни отпадъци на депо</t>
  </si>
  <si>
    <t xml:space="preserve">Отопление и Климатизация </t>
  </si>
  <si>
    <t>Демонтаж и изнасяне на склад на съществуваща климатищна система , комплект с външно и вътрешно тяло, тръбна разводка, монтажни стойки и дистанционно управление</t>
  </si>
  <si>
    <t>Демонтаж и изнасяне на склад на съществуващи алуминиеви радиатори, комплект със стойки за монтаж, радиаторен вентил с термоглава</t>
  </si>
  <si>
    <t>2.5. "sys 18"</t>
  </si>
  <si>
    <t>2.10. "sys 1"</t>
  </si>
  <si>
    <t>3.1. Колекторни кутии</t>
  </si>
  <si>
    <t>3.2. Радиатори</t>
  </si>
  <si>
    <t>Доставка и монтаж на  алуминиев радиатор тип Al 500 с 7 глидера, вкючително ръчен обезвъздушител, тапа, щепсел два броя; секретен вентил; радиаторен вентил с термоглава; адаптери и стойка за монтаж на стена</t>
  </si>
  <si>
    <t>Доставка и монтаж на  алуминиев радиатор тип Al 500 с 8 глидера, вкючително ръчен обезвъздушител, тапа, щепсел два броя; секретен вентил; радиаторен вентил с термоглава; адаптери и  стойка за монтаж на стена</t>
  </si>
  <si>
    <t>Доставка и монтаж на  алуминиев радиатор тип Al 500 с 11 глидера, вкючително ръчен обезвъздушител, тапа, щепсел два броя; секретен вентил; радиаторен вентил с термоглава; адаптери и стойка за монтаж на стена</t>
  </si>
  <si>
    <t>Доставка и монтаж на  алуминиев радиатор тип Al 500 с 18 глидера, вкючително ръчен обезвъздушител, тапа, щепсел два броя; секретен вентил; радиаторен вентил с термоглава;адаптери и  стойка за монтаж на стена</t>
  </si>
  <si>
    <t>3.3. Арматура, тръби</t>
  </si>
  <si>
    <t>Доставка и монтаж на тръба стоманени тръби St 1/2", включително фасонни части и изоляция от микропореста гума с дебелина 13мм</t>
  </si>
  <si>
    <t>Доставка и монтаж на тръба стоманени тръби St 3/4", включително фасонни части и изоляция от микропореста гума с дебелина 13мм</t>
  </si>
  <si>
    <t>Доставка и монтаж на тръба стоманени тръби St 1", включително фасонни части и изоляция от микропореста гума с дебелина 13мм</t>
  </si>
  <si>
    <t>II.</t>
  </si>
  <si>
    <t>2.1. Вентилационна с-ма "Р 3"</t>
  </si>
  <si>
    <t xml:space="preserve">Доставка и монтаж на рекуперативен блок състоящ се от:
 - смукателен в-р с дебит 300м3/час; H=200Pa; Nел=120W/230V;
 - нагнетателен в-р с дебит 300м3/час; H=200Pa; Nел=120W/230V;
 - пластинчат топлообменник въздух-въздух с КПД 79%;
 - 2бр. филтри клас Eu 5 на смукателния и нагнетателния тракт;
 - ел. нагревател Nел.=1.00kW/230V
 - W/D/H-888/921/331мм; m=30кг </t>
  </si>
  <si>
    <t>Доставка и монтаж на ПЖР с моторна задвижка с р-ри: 200/150мм</t>
  </si>
  <si>
    <t xml:space="preserve">Доставка и монтаж на НЖР с р-ри: 400/200мм, комплект с присъединителна кутия </t>
  </si>
  <si>
    <t>Доставка и монтаж на таванна вентилационна решетка  CВР 425/125мм, Fo=0,040м2, комплект с регулираща и направляваща секция</t>
  </si>
  <si>
    <t>Доставка и монтаж на въздуховоди от поцинкована ламарина 0.8мм на фалц и фланци, правоъгални, прави с периметър до 700 мм. топлоизолиран с минерална вата 25мм с алуминиево фолио</t>
  </si>
  <si>
    <t>ПОДОБЕКТ: ПОКРИВ СГРАДА 2</t>
  </si>
  <si>
    <t xml:space="preserve">МЕСТОНАХОЖДЕНИЕ: ул."Панайот Хитов" №1а, гр. Козлодуй
общ. Козлодуй, обл. Враца. 
</t>
  </si>
  <si>
    <t xml:space="preserve">КОЛИЧЕСТВЕНА  СМЕТКА </t>
  </si>
  <si>
    <t xml:space="preserve">КОЛИЧЕСТВЕНА СМЕТКА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</si>
</sst>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13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1" xfId="0" applyNumberFormat="1" applyFont="1" applyBorder="1" applyAlignment="1">
      <alignment horizontal="right"/>
    </xf>
    <xf numFmtId="0" fontId="2" fillId="0" borderId="13" xfId="0" applyFont="1" applyBorder="1" applyAlignment="1">
      <alignment horizontal="center"/>
    </xf>
    <xf numFmtId="2" fontId="2" fillId="0" borderId="13" xfId="0" applyNumberFormat="1" applyFont="1" applyBorder="1" applyAlignment="1">
      <alignment horizontal="right"/>
    </xf>
    <xf numFmtId="0" fontId="2" fillId="0" borderId="10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/>
    </xf>
    <xf numFmtId="2" fontId="2" fillId="2" borderId="4" xfId="0" applyNumberFormat="1" applyFont="1" applyFill="1" applyBorder="1" applyAlignment="1">
      <alignment horizontal="right"/>
    </xf>
    <xf numFmtId="0" fontId="2" fillId="0" borderId="16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center"/>
    </xf>
    <xf numFmtId="0" fontId="0" fillId="3" borderId="6" xfId="0" applyFill="1" applyBorder="1"/>
    <xf numFmtId="0" fontId="0" fillId="3" borderId="7" xfId="0" applyFill="1" applyBorder="1"/>
    <xf numFmtId="2" fontId="6" fillId="3" borderId="5" xfId="0" applyNumberFormat="1" applyFont="1" applyFill="1" applyBorder="1"/>
    <xf numFmtId="2" fontId="6" fillId="3" borderId="12" xfId="0" applyNumberFormat="1" applyFont="1" applyFill="1" applyBorder="1"/>
    <xf numFmtId="0" fontId="2" fillId="2" borderId="4" xfId="1" applyFont="1" applyFill="1" applyBorder="1" applyAlignment="1">
      <alignment horizontal="center"/>
    </xf>
    <xf numFmtId="2" fontId="2" fillId="2" borderId="4" xfId="0" applyNumberFormat="1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left" vertical="top"/>
    </xf>
    <xf numFmtId="0" fontId="2" fillId="2" borderId="10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right"/>
    </xf>
    <xf numFmtId="2" fontId="6" fillId="3" borderId="3" xfId="0" applyNumberFormat="1" applyFont="1" applyFill="1" applyBorder="1"/>
    <xf numFmtId="0" fontId="3" fillId="3" borderId="3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2" fillId="2" borderId="18" xfId="0" applyFont="1" applyFill="1" applyBorder="1" applyAlignment="1">
      <alignment horizontal="center" vertical="top"/>
    </xf>
    <xf numFmtId="0" fontId="2" fillId="3" borderId="9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/>
    </xf>
    <xf numFmtId="0" fontId="2" fillId="0" borderId="23" xfId="0" applyFont="1" applyBorder="1" applyAlignment="1">
      <alignment horizontal="center" vertical="top"/>
    </xf>
    <xf numFmtId="2" fontId="6" fillId="3" borderId="8" xfId="0" applyNumberFormat="1" applyFont="1" applyFill="1" applyBorder="1"/>
    <xf numFmtId="2" fontId="6" fillId="3" borderId="4" xfId="0" applyNumberFormat="1" applyFont="1" applyFill="1" applyBorder="1"/>
    <xf numFmtId="0" fontId="2" fillId="2" borderId="3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2" fontId="6" fillId="3" borderId="24" xfId="0" applyNumberFormat="1" applyFont="1" applyFill="1" applyBorder="1"/>
    <xf numFmtId="0" fontId="2" fillId="3" borderId="7" xfId="0" applyFont="1" applyFill="1" applyBorder="1" applyAlignment="1">
      <alignment horizontal="center" vertical="top"/>
    </xf>
    <xf numFmtId="0" fontId="0" fillId="0" borderId="0" xfId="0" applyAlignment="1">
      <alignment vertical="center"/>
    </xf>
    <xf numFmtId="0" fontId="2" fillId="3" borderId="25" xfId="0" applyFont="1" applyFill="1" applyBorder="1" applyAlignment="1">
      <alignment horizontal="center" vertical="top"/>
    </xf>
    <xf numFmtId="0" fontId="2" fillId="3" borderId="26" xfId="0" applyFont="1" applyFill="1" applyBorder="1" applyAlignment="1">
      <alignment horizontal="center" vertical="top"/>
    </xf>
    <xf numFmtId="0" fontId="2" fillId="3" borderId="25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27" xfId="0" applyBorder="1"/>
    <xf numFmtId="2" fontId="2" fillId="0" borderId="28" xfId="0" applyNumberFormat="1" applyFont="1" applyBorder="1" applyAlignment="1">
      <alignment horizontal="right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center" vertical="top"/>
    </xf>
    <xf numFmtId="2" fontId="2" fillId="0" borderId="10" xfId="0" applyNumberFormat="1" applyFont="1" applyBorder="1" applyAlignment="1">
      <alignment horizontal="right"/>
    </xf>
    <xf numFmtId="0" fontId="2" fillId="0" borderId="10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7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center"/>
    </xf>
    <xf numFmtId="0" fontId="2" fillId="0" borderId="32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4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left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4" fontId="2" fillId="0" borderId="13" xfId="0" applyNumberFormat="1" applyFont="1" applyBorder="1" applyAlignment="1">
      <alignment horizontal="right" wrapText="1"/>
    </xf>
    <xf numFmtId="0" fontId="2" fillId="0" borderId="13" xfId="0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4" fontId="2" fillId="2" borderId="4" xfId="0" applyNumberFormat="1" applyFont="1" applyFill="1" applyBorder="1" applyAlignment="1">
      <alignment horizontal="right" wrapText="1"/>
    </xf>
    <xf numFmtId="0" fontId="2" fillId="2" borderId="4" xfId="0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 vertical="top" wrapText="1"/>
    </xf>
    <xf numFmtId="3" fontId="2" fillId="2" borderId="4" xfId="0" applyNumberFormat="1" applyFont="1" applyFill="1" applyBorder="1" applyAlignment="1">
      <alignment horizontal="right"/>
    </xf>
    <xf numFmtId="2" fontId="2" fillId="0" borderId="1" xfId="0" applyNumberFormat="1" applyFont="1" applyBorder="1" applyAlignment="1">
      <alignment horizontal="right" vertical="center" wrapText="1"/>
    </xf>
    <xf numFmtId="2" fontId="2" fillId="0" borderId="13" xfId="0" applyNumberFormat="1" applyFont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" fontId="2" fillId="0" borderId="17" xfId="0" applyNumberFormat="1" applyFont="1" applyBorder="1" applyAlignment="1">
      <alignment horizontal="righ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2" fontId="2" fillId="0" borderId="17" xfId="0" applyNumberFormat="1" applyFont="1" applyBorder="1" applyAlignment="1">
      <alignment horizontal="right" vertical="center" wrapText="1"/>
    </xf>
    <xf numFmtId="0" fontId="2" fillId="0" borderId="17" xfId="0" applyFont="1" applyBorder="1" applyAlignment="1">
      <alignment vertical="center" wrapText="1"/>
    </xf>
    <xf numFmtId="0" fontId="0" fillId="0" borderId="0" xfId="0" applyAlignment="1">
      <alignment horizontal="center"/>
    </xf>
    <xf numFmtId="2" fontId="2" fillId="0" borderId="17" xfId="0" applyNumberFormat="1" applyFont="1" applyBorder="1" applyAlignment="1">
      <alignment horizontal="right"/>
    </xf>
    <xf numFmtId="0" fontId="2" fillId="0" borderId="17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33" xfId="0" applyBorder="1"/>
    <xf numFmtId="2" fontId="2" fillId="2" borderId="1" xfId="0" applyNumberFormat="1" applyFont="1" applyFill="1" applyBorder="1" applyAlignment="1">
      <alignment horizontal="right"/>
    </xf>
    <xf numFmtId="0" fontId="2" fillId="3" borderId="2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top" wrapText="1"/>
    </xf>
    <xf numFmtId="0" fontId="2" fillId="0" borderId="35" xfId="0" applyFont="1" applyBorder="1" applyAlignment="1">
      <alignment horizontal="center" vertical="top"/>
    </xf>
    <xf numFmtId="0" fontId="2" fillId="0" borderId="29" xfId="0" applyFont="1" applyBorder="1" applyAlignment="1">
      <alignment horizontal="left" vertical="top" wrapText="1"/>
    </xf>
    <xf numFmtId="0" fontId="2" fillId="3" borderId="6" xfId="0" applyFont="1" applyFill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3" borderId="7" xfId="0" applyFont="1" applyFill="1" applyBorder="1" applyAlignment="1">
      <alignment horizontal="center" vertical="top"/>
    </xf>
    <xf numFmtId="0" fontId="2" fillId="3" borderId="34" xfId="0" applyFont="1" applyFill="1" applyBorder="1" applyAlignment="1">
      <alignment horizontal="center" vertical="top"/>
    </xf>
    <xf numFmtId="0" fontId="2" fillId="3" borderId="25" xfId="0" applyFont="1" applyFill="1" applyBorder="1" applyAlignment="1">
      <alignment horizontal="center" vertical="top"/>
    </xf>
  </cellXfs>
  <cellStyles count="2">
    <cellStyle name="Normal" xfId="0" builtinId="0"/>
    <cellStyle name="Normal 5" xfId="1" xr:uid="{AC7AF4BE-DD79-48A8-95BF-D54FC521CB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E7D67-D919-4EFD-9817-295523F95172}">
  <dimension ref="A1:G482"/>
  <sheetViews>
    <sheetView topLeftCell="A459" zoomScale="115" zoomScaleNormal="115" workbookViewId="0">
      <selection activeCell="A2" sqref="A2:D2"/>
    </sheetView>
  </sheetViews>
  <sheetFormatPr defaultRowHeight="15" x14ac:dyDescent="0.25"/>
  <cols>
    <col min="1" max="1" width="4.42578125" bestFit="1" customWidth="1"/>
    <col min="2" max="2" width="66" customWidth="1"/>
    <col min="3" max="3" width="8.140625" customWidth="1"/>
    <col min="4" max="4" width="13.140625" customWidth="1"/>
  </cols>
  <sheetData>
    <row r="1" spans="1:4" x14ac:dyDescent="0.25">
      <c r="A1" s="5"/>
      <c r="B1" s="7"/>
      <c r="C1" s="4"/>
      <c r="D1" s="3"/>
    </row>
    <row r="2" spans="1:4" ht="20.25" x14ac:dyDescent="0.25">
      <c r="A2" s="127" t="s">
        <v>395</v>
      </c>
      <c r="B2" s="127"/>
      <c r="C2" s="127"/>
      <c r="D2" s="127"/>
    </row>
    <row r="3" spans="1:4" ht="12.75" customHeight="1" x14ac:dyDescent="0.3">
      <c r="A3" s="2"/>
      <c r="B3" s="6"/>
      <c r="C3" s="1"/>
      <c r="D3" s="1"/>
    </row>
    <row r="4" spans="1:4" ht="30.75" customHeight="1" x14ac:dyDescent="0.25">
      <c r="A4" s="128" t="s">
        <v>0</v>
      </c>
      <c r="B4" s="128"/>
      <c r="C4" s="128"/>
      <c r="D4" s="128"/>
    </row>
    <row r="5" spans="1:4" ht="15.75" x14ac:dyDescent="0.25">
      <c r="A5" s="129" t="s">
        <v>1</v>
      </c>
      <c r="B5" s="129"/>
      <c r="C5" s="10"/>
      <c r="D5" s="10"/>
    </row>
    <row r="6" spans="1:4" ht="30" customHeight="1" x14ac:dyDescent="0.25">
      <c r="A6" s="130" t="s">
        <v>2</v>
      </c>
      <c r="B6" s="130"/>
      <c r="C6" s="130"/>
      <c r="D6" s="130"/>
    </row>
    <row r="8" spans="1:4" ht="14.25" customHeight="1" x14ac:dyDescent="0.3">
      <c r="A8" s="2"/>
      <c r="B8" s="6"/>
      <c r="C8" s="1"/>
      <c r="D8" s="1"/>
    </row>
    <row r="9" spans="1:4" ht="16.5" thickBot="1" x14ac:dyDescent="0.3">
      <c r="A9" s="126" t="s">
        <v>4</v>
      </c>
      <c r="B9" s="126"/>
      <c r="C9" s="126"/>
      <c r="D9" s="126"/>
    </row>
    <row r="10" spans="1:4" ht="18.75" customHeight="1" thickBot="1" x14ac:dyDescent="0.3">
      <c r="A10" s="50" t="s">
        <v>3</v>
      </c>
      <c r="B10" s="18" t="s">
        <v>5</v>
      </c>
      <c r="C10" s="19" t="s">
        <v>6</v>
      </c>
      <c r="D10" s="19" t="s">
        <v>7</v>
      </c>
    </row>
    <row r="11" spans="1:4" ht="31.5" x14ac:dyDescent="0.25">
      <c r="A11" s="62">
        <v>1</v>
      </c>
      <c r="B11" s="15" t="s">
        <v>8</v>
      </c>
      <c r="C11" s="13" t="s">
        <v>9</v>
      </c>
      <c r="D11" s="14">
        <v>615.9</v>
      </c>
    </row>
    <row r="12" spans="1:4" ht="15.75" x14ac:dyDescent="0.25">
      <c r="A12" s="51">
        <v>2</v>
      </c>
      <c r="B12" s="16" t="s">
        <v>10</v>
      </c>
      <c r="C12" s="8" t="s">
        <v>9</v>
      </c>
      <c r="D12" s="11">
        <v>81</v>
      </c>
    </row>
    <row r="13" spans="1:4" ht="15.75" x14ac:dyDescent="0.25">
      <c r="A13" s="51">
        <v>3</v>
      </c>
      <c r="B13" s="16" t="s">
        <v>11</v>
      </c>
      <c r="C13" s="8" t="s">
        <v>9</v>
      </c>
      <c r="D13" s="11">
        <v>7.5600000000000005</v>
      </c>
    </row>
    <row r="14" spans="1:4" ht="47.25" x14ac:dyDescent="0.25">
      <c r="A14" s="51">
        <v>4</v>
      </c>
      <c r="B14" s="16" t="s">
        <v>12</v>
      </c>
      <c r="C14" s="8" t="s">
        <v>9</v>
      </c>
      <c r="D14" s="11">
        <f>1096.835*0.3</f>
        <v>329.0505</v>
      </c>
    </row>
    <row r="15" spans="1:4" ht="31.5" x14ac:dyDescent="0.25">
      <c r="A15" s="51">
        <v>5</v>
      </c>
      <c r="B15" s="16" t="s">
        <v>13</v>
      </c>
      <c r="C15" s="8" t="s">
        <v>9</v>
      </c>
      <c r="D15" s="11">
        <v>163.80999999999997</v>
      </c>
    </row>
    <row r="16" spans="1:4" ht="15.75" x14ac:dyDescent="0.25">
      <c r="A16" s="51">
        <v>6</v>
      </c>
      <c r="B16" s="16" t="s">
        <v>14</v>
      </c>
      <c r="C16" s="8" t="s">
        <v>9</v>
      </c>
      <c r="D16" s="11">
        <v>303.39999999999998</v>
      </c>
    </row>
    <row r="17" spans="1:4" ht="31.5" x14ac:dyDescent="0.25">
      <c r="A17" s="51">
        <v>7</v>
      </c>
      <c r="B17" s="16" t="s">
        <v>15</v>
      </c>
      <c r="C17" s="8" t="s">
        <v>9</v>
      </c>
      <c r="D17" s="11">
        <v>290.2</v>
      </c>
    </row>
    <row r="18" spans="1:4" ht="31.5" x14ac:dyDescent="0.25">
      <c r="A18" s="51">
        <v>8</v>
      </c>
      <c r="B18" s="16" t="s">
        <v>16</v>
      </c>
      <c r="C18" s="8" t="s">
        <v>9</v>
      </c>
      <c r="D18" s="11">
        <v>601.30999999999995</v>
      </c>
    </row>
    <row r="19" spans="1:4" ht="31.5" x14ac:dyDescent="0.25">
      <c r="A19" s="51">
        <v>9</v>
      </c>
      <c r="B19" s="16" t="s">
        <v>17</v>
      </c>
      <c r="C19" s="8" t="s">
        <v>18</v>
      </c>
      <c r="D19" s="11">
        <v>42</v>
      </c>
    </row>
    <row r="20" spans="1:4" ht="31.5" x14ac:dyDescent="0.25">
      <c r="A20" s="51">
        <v>10</v>
      </c>
      <c r="B20" s="16" t="s">
        <v>19</v>
      </c>
      <c r="C20" s="8" t="s">
        <v>9</v>
      </c>
      <c r="D20" s="11">
        <v>93.884999999999991</v>
      </c>
    </row>
    <row r="21" spans="1:4" ht="15.75" x14ac:dyDescent="0.25">
      <c r="A21" s="51">
        <v>11</v>
      </c>
      <c r="B21" s="16" t="s">
        <v>20</v>
      </c>
      <c r="C21" s="8" t="s">
        <v>9</v>
      </c>
      <c r="D21" s="11">
        <v>149.30000000000001</v>
      </c>
    </row>
    <row r="22" spans="1:4" ht="31.5" x14ac:dyDescent="0.25">
      <c r="A22" s="51">
        <v>12</v>
      </c>
      <c r="B22" s="16" t="s">
        <v>21</v>
      </c>
      <c r="C22" s="8" t="s">
        <v>9</v>
      </c>
      <c r="D22" s="11">
        <v>10.5</v>
      </c>
    </row>
    <row r="23" spans="1:4" ht="15.75" x14ac:dyDescent="0.25">
      <c r="A23" s="51">
        <v>13</v>
      </c>
      <c r="B23" s="16" t="s">
        <v>22</v>
      </c>
      <c r="C23" s="8" t="s">
        <v>23</v>
      </c>
      <c r="D23" s="11">
        <v>127</v>
      </c>
    </row>
    <row r="24" spans="1:4" ht="33" customHeight="1" x14ac:dyDescent="0.25">
      <c r="A24" s="51">
        <v>14</v>
      </c>
      <c r="B24" s="16" t="s">
        <v>24</v>
      </c>
      <c r="C24" s="8" t="s">
        <v>9</v>
      </c>
      <c r="D24" s="11">
        <v>587.20000000000005</v>
      </c>
    </row>
    <row r="25" spans="1:4" ht="15.75" x14ac:dyDescent="0.25">
      <c r="A25" s="51">
        <v>15</v>
      </c>
      <c r="B25" s="16" t="s">
        <v>25</v>
      </c>
      <c r="C25" s="8" t="s">
        <v>18</v>
      </c>
      <c r="D25" s="11">
        <v>2</v>
      </c>
    </row>
    <row r="26" spans="1:4" ht="15.75" x14ac:dyDescent="0.25">
      <c r="A26" s="51">
        <v>16</v>
      </c>
      <c r="B26" s="16" t="s">
        <v>26</v>
      </c>
      <c r="C26" s="8" t="s">
        <v>27</v>
      </c>
      <c r="D26" s="11">
        <v>472.66230000000007</v>
      </c>
    </row>
    <row r="27" spans="1:4" ht="15.75" x14ac:dyDescent="0.25">
      <c r="A27" s="51">
        <v>17</v>
      </c>
      <c r="B27" s="16" t="s">
        <v>28</v>
      </c>
      <c r="C27" s="8" t="s">
        <v>9</v>
      </c>
      <c r="D27" s="11">
        <v>28.659999999999997</v>
      </c>
    </row>
    <row r="28" spans="1:4" ht="15.75" x14ac:dyDescent="0.25">
      <c r="A28" s="51">
        <v>18</v>
      </c>
      <c r="B28" s="16" t="s">
        <v>29</v>
      </c>
      <c r="C28" s="8" t="s">
        <v>9</v>
      </c>
      <c r="D28" s="11">
        <v>21.26</v>
      </c>
    </row>
    <row r="29" spans="1:4" ht="47.25" x14ac:dyDescent="0.25">
      <c r="A29" s="51">
        <v>19</v>
      </c>
      <c r="B29" s="16" t="s">
        <v>30</v>
      </c>
      <c r="C29" s="8" t="s">
        <v>9</v>
      </c>
      <c r="D29" s="11">
        <f>1096.835*0.3</f>
        <v>329.0505</v>
      </c>
    </row>
    <row r="30" spans="1:4" ht="31.5" x14ac:dyDescent="0.25">
      <c r="A30" s="51">
        <v>20</v>
      </c>
      <c r="B30" s="16" t="s">
        <v>31</v>
      </c>
      <c r="C30" s="8" t="s">
        <v>9</v>
      </c>
      <c r="D30" s="11">
        <v>129.61999999999998</v>
      </c>
    </row>
    <row r="31" spans="1:4" ht="35.25" customHeight="1" x14ac:dyDescent="0.25">
      <c r="A31" s="51">
        <v>21</v>
      </c>
      <c r="B31" s="16" t="s">
        <v>32</v>
      </c>
      <c r="C31" s="8" t="s">
        <v>9</v>
      </c>
      <c r="D31" s="11">
        <v>34.19</v>
      </c>
    </row>
    <row r="32" spans="1:4" ht="31.5" x14ac:dyDescent="0.25">
      <c r="A32" s="51">
        <v>22</v>
      </c>
      <c r="B32" s="16" t="s">
        <v>33</v>
      </c>
      <c r="C32" s="8" t="s">
        <v>9</v>
      </c>
      <c r="D32" s="11">
        <v>581.19999999999993</v>
      </c>
    </row>
    <row r="33" spans="1:4" ht="31.5" x14ac:dyDescent="0.25">
      <c r="A33" s="51">
        <v>23</v>
      </c>
      <c r="B33" s="16" t="s">
        <v>34</v>
      </c>
      <c r="C33" s="8" t="s">
        <v>9</v>
      </c>
      <c r="D33" s="11">
        <v>34.700000000000003</v>
      </c>
    </row>
    <row r="34" spans="1:4" ht="31.5" x14ac:dyDescent="0.25">
      <c r="A34" s="51">
        <v>24</v>
      </c>
      <c r="B34" s="16" t="s">
        <v>35</v>
      </c>
      <c r="C34" s="8" t="s">
        <v>9</v>
      </c>
      <c r="D34" s="11">
        <v>39.29</v>
      </c>
    </row>
    <row r="35" spans="1:4" ht="15.75" x14ac:dyDescent="0.25">
      <c r="A35" s="51">
        <v>25</v>
      </c>
      <c r="B35" s="16" t="s">
        <v>36</v>
      </c>
      <c r="C35" s="8" t="s">
        <v>9</v>
      </c>
      <c r="D35" s="11">
        <v>146.81799999999998</v>
      </c>
    </row>
    <row r="36" spans="1:4" ht="31.5" x14ac:dyDescent="0.25">
      <c r="A36" s="51">
        <v>26</v>
      </c>
      <c r="B36" s="16" t="s">
        <v>37</v>
      </c>
      <c r="C36" s="8" t="s">
        <v>9</v>
      </c>
      <c r="D36" s="11">
        <v>1717.3249999999998</v>
      </c>
    </row>
    <row r="37" spans="1:4" ht="31.5" x14ac:dyDescent="0.25">
      <c r="A37" s="51">
        <v>27</v>
      </c>
      <c r="B37" s="16" t="s">
        <v>38</v>
      </c>
      <c r="C37" s="8" t="s">
        <v>9</v>
      </c>
      <c r="D37" s="11">
        <v>1717.3249999999998</v>
      </c>
    </row>
    <row r="38" spans="1:4" ht="15.75" x14ac:dyDescent="0.25">
      <c r="A38" s="51">
        <v>28</v>
      </c>
      <c r="B38" s="16" t="s">
        <v>39</v>
      </c>
      <c r="C38" s="8" t="s">
        <v>9</v>
      </c>
      <c r="D38" s="11">
        <v>563.91</v>
      </c>
    </row>
    <row r="39" spans="1:4" ht="15.75" x14ac:dyDescent="0.25">
      <c r="A39" s="51">
        <v>29</v>
      </c>
      <c r="B39" s="16" t="s">
        <v>40</v>
      </c>
      <c r="C39" s="8" t="s">
        <v>9</v>
      </c>
      <c r="D39" s="11">
        <v>37.4</v>
      </c>
    </row>
    <row r="40" spans="1:4" ht="15.75" x14ac:dyDescent="0.25">
      <c r="A40" s="51">
        <v>30</v>
      </c>
      <c r="B40" s="16" t="s">
        <v>41</v>
      </c>
      <c r="C40" s="8" t="s">
        <v>9</v>
      </c>
      <c r="D40" s="11">
        <v>433.7</v>
      </c>
    </row>
    <row r="41" spans="1:4" ht="31.5" x14ac:dyDescent="0.25">
      <c r="A41" s="51">
        <v>31</v>
      </c>
      <c r="B41" s="16" t="s">
        <v>42</v>
      </c>
      <c r="C41" s="8" t="s">
        <v>9</v>
      </c>
      <c r="D41" s="11">
        <v>130.21</v>
      </c>
    </row>
    <row r="42" spans="1:4" ht="31.5" x14ac:dyDescent="0.25">
      <c r="A42" s="51">
        <v>32</v>
      </c>
      <c r="B42" s="16" t="s">
        <v>43</v>
      </c>
      <c r="C42" s="8" t="s">
        <v>23</v>
      </c>
      <c r="D42" s="11">
        <v>24</v>
      </c>
    </row>
    <row r="43" spans="1:4" ht="33" customHeight="1" x14ac:dyDescent="0.25">
      <c r="A43" s="51">
        <v>33</v>
      </c>
      <c r="B43" s="16" t="s">
        <v>44</v>
      </c>
      <c r="C43" s="8" t="s">
        <v>9</v>
      </c>
      <c r="D43" s="11">
        <v>35.72</v>
      </c>
    </row>
    <row r="44" spans="1:4" ht="47.25" customHeight="1" x14ac:dyDescent="0.25">
      <c r="A44" s="51">
        <v>34</v>
      </c>
      <c r="B44" s="16" t="s">
        <v>45</v>
      </c>
      <c r="C44" s="8" t="s">
        <v>18</v>
      </c>
      <c r="D44" s="11">
        <v>1</v>
      </c>
    </row>
    <row r="45" spans="1:4" ht="50.25" customHeight="1" x14ac:dyDescent="0.25">
      <c r="A45" s="51">
        <v>35</v>
      </c>
      <c r="B45" s="16" t="s">
        <v>46</v>
      </c>
      <c r="C45" s="8" t="s">
        <v>18</v>
      </c>
      <c r="D45" s="11">
        <v>5</v>
      </c>
    </row>
    <row r="46" spans="1:4" ht="48.75" customHeight="1" x14ac:dyDescent="0.25">
      <c r="A46" s="51">
        <v>36</v>
      </c>
      <c r="B46" s="16" t="s">
        <v>47</v>
      </c>
      <c r="C46" s="8" t="s">
        <v>18</v>
      </c>
      <c r="D46" s="11">
        <v>6</v>
      </c>
    </row>
    <row r="47" spans="1:4" ht="63" x14ac:dyDescent="0.25">
      <c r="A47" s="51">
        <v>37</v>
      </c>
      <c r="B47" s="16" t="s">
        <v>48</v>
      </c>
      <c r="C47" s="8" t="s">
        <v>18</v>
      </c>
      <c r="D47" s="11">
        <v>3</v>
      </c>
    </row>
    <row r="48" spans="1:4" ht="63" x14ac:dyDescent="0.25">
      <c r="A48" s="51">
        <v>38</v>
      </c>
      <c r="B48" s="16" t="s">
        <v>49</v>
      </c>
      <c r="C48" s="8" t="s">
        <v>18</v>
      </c>
      <c r="D48" s="11">
        <v>1</v>
      </c>
    </row>
    <row r="49" spans="1:4" ht="47.25" x14ac:dyDescent="0.25">
      <c r="A49" s="51">
        <v>39</v>
      </c>
      <c r="B49" s="16" t="s">
        <v>50</v>
      </c>
      <c r="C49" s="8" t="s">
        <v>18</v>
      </c>
      <c r="D49" s="11">
        <v>6</v>
      </c>
    </row>
    <row r="50" spans="1:4" ht="49.5" customHeight="1" x14ac:dyDescent="0.25">
      <c r="A50" s="51">
        <v>40</v>
      </c>
      <c r="B50" s="16" t="s">
        <v>51</v>
      </c>
      <c r="C50" s="8" t="s">
        <v>18</v>
      </c>
      <c r="D50" s="11">
        <v>1</v>
      </c>
    </row>
    <row r="51" spans="1:4" ht="48.75" customHeight="1" x14ac:dyDescent="0.25">
      <c r="A51" s="51">
        <v>41</v>
      </c>
      <c r="B51" s="16" t="s">
        <v>52</v>
      </c>
      <c r="C51" s="8" t="s">
        <v>18</v>
      </c>
      <c r="D51" s="11">
        <v>1</v>
      </c>
    </row>
    <row r="52" spans="1:4" ht="31.5" x14ac:dyDescent="0.25">
      <c r="A52" s="51">
        <v>42</v>
      </c>
      <c r="B52" s="16" t="s">
        <v>53</v>
      </c>
      <c r="C52" s="8" t="s">
        <v>18</v>
      </c>
      <c r="D52" s="11">
        <v>1</v>
      </c>
    </row>
    <row r="53" spans="1:4" ht="47.25" x14ac:dyDescent="0.25">
      <c r="A53" s="51">
        <v>43</v>
      </c>
      <c r="B53" s="16" t="s">
        <v>54</v>
      </c>
      <c r="C53" s="8" t="s">
        <v>18</v>
      </c>
      <c r="D53" s="11">
        <v>1</v>
      </c>
    </row>
    <row r="54" spans="1:4" ht="47.25" x14ac:dyDescent="0.25">
      <c r="A54" s="51">
        <v>44</v>
      </c>
      <c r="B54" s="16" t="s">
        <v>55</v>
      </c>
      <c r="C54" s="8" t="s">
        <v>18</v>
      </c>
      <c r="D54" s="11">
        <v>1</v>
      </c>
    </row>
    <row r="55" spans="1:4" ht="47.25" x14ac:dyDescent="0.25">
      <c r="A55" s="51">
        <v>45</v>
      </c>
      <c r="B55" s="16" t="s">
        <v>56</v>
      </c>
      <c r="C55" s="8" t="s">
        <v>18</v>
      </c>
      <c r="D55" s="11">
        <v>1</v>
      </c>
    </row>
    <row r="56" spans="1:4" ht="47.25" x14ac:dyDescent="0.25">
      <c r="A56" s="51">
        <v>46</v>
      </c>
      <c r="B56" s="16" t="s">
        <v>57</v>
      </c>
      <c r="C56" s="8" t="s">
        <v>18</v>
      </c>
      <c r="D56" s="11">
        <v>10</v>
      </c>
    </row>
    <row r="57" spans="1:4" ht="31.5" x14ac:dyDescent="0.25">
      <c r="A57" s="51">
        <v>47</v>
      </c>
      <c r="B57" s="16" t="s">
        <v>58</v>
      </c>
      <c r="C57" s="8" t="s">
        <v>18</v>
      </c>
      <c r="D57" s="11">
        <v>3</v>
      </c>
    </row>
    <row r="58" spans="1:4" ht="15.75" x14ac:dyDescent="0.25">
      <c r="A58" s="51">
        <v>48</v>
      </c>
      <c r="B58" s="16" t="s">
        <v>59</v>
      </c>
      <c r="C58" s="8" t="s">
        <v>9</v>
      </c>
      <c r="D58" s="11">
        <v>589.80000000000007</v>
      </c>
    </row>
    <row r="59" spans="1:4" ht="31.5" x14ac:dyDescent="0.25">
      <c r="A59" s="51">
        <v>49</v>
      </c>
      <c r="B59" s="16" t="s">
        <v>60</v>
      </c>
      <c r="C59" s="8" t="s">
        <v>9</v>
      </c>
      <c r="D59" s="11">
        <v>523</v>
      </c>
    </row>
    <row r="60" spans="1:4" ht="15.75" x14ac:dyDescent="0.25">
      <c r="A60" s="51">
        <v>50</v>
      </c>
      <c r="B60" s="16" t="s">
        <v>61</v>
      </c>
      <c r="C60" s="8" t="s">
        <v>9</v>
      </c>
      <c r="D60" s="11">
        <v>64.2</v>
      </c>
    </row>
    <row r="61" spans="1:4" ht="15.75" x14ac:dyDescent="0.25">
      <c r="A61" s="51">
        <v>51</v>
      </c>
      <c r="B61" s="16" t="s">
        <v>62</v>
      </c>
      <c r="C61" s="8" t="s">
        <v>23</v>
      </c>
      <c r="D61" s="11">
        <v>143.30000000000001</v>
      </c>
    </row>
    <row r="62" spans="1:4" ht="31.5" x14ac:dyDescent="0.25">
      <c r="A62" s="51">
        <v>52</v>
      </c>
      <c r="B62" s="16" t="s">
        <v>63</v>
      </c>
      <c r="C62" s="8" t="s">
        <v>9</v>
      </c>
      <c r="D62" s="11">
        <v>677.80000000000007</v>
      </c>
    </row>
    <row r="63" spans="1:4" ht="15.75" x14ac:dyDescent="0.25">
      <c r="A63" s="51">
        <v>53</v>
      </c>
      <c r="B63" s="16" t="s">
        <v>64</v>
      </c>
      <c r="C63" s="8" t="s">
        <v>23</v>
      </c>
      <c r="D63" s="11">
        <v>20</v>
      </c>
    </row>
    <row r="64" spans="1:4" ht="15.75" x14ac:dyDescent="0.25">
      <c r="A64" s="51">
        <v>54</v>
      </c>
      <c r="B64" s="16" t="s">
        <v>65</v>
      </c>
      <c r="C64" s="8" t="s">
        <v>23</v>
      </c>
      <c r="D64" s="11">
        <v>127</v>
      </c>
    </row>
    <row r="65" spans="1:4" ht="15.75" x14ac:dyDescent="0.25">
      <c r="A65" s="51">
        <v>55</v>
      </c>
      <c r="B65" s="16" t="s">
        <v>66</v>
      </c>
      <c r="C65" s="8" t="s">
        <v>9</v>
      </c>
      <c r="D65" s="11">
        <v>149.30000000000001</v>
      </c>
    </row>
    <row r="66" spans="1:4" ht="15.75" x14ac:dyDescent="0.25">
      <c r="A66" s="51">
        <v>56</v>
      </c>
      <c r="B66" s="16" t="s">
        <v>67</v>
      </c>
      <c r="C66" s="8" t="s">
        <v>9</v>
      </c>
      <c r="D66" s="11">
        <v>10.5</v>
      </c>
    </row>
    <row r="67" spans="1:4" ht="15.75" x14ac:dyDescent="0.25">
      <c r="A67" s="51">
        <v>57</v>
      </c>
      <c r="B67" s="16" t="s">
        <v>68</v>
      </c>
      <c r="C67" s="8" t="s">
        <v>9</v>
      </c>
      <c r="D67" s="11">
        <v>10.435</v>
      </c>
    </row>
    <row r="68" spans="1:4" ht="15.75" x14ac:dyDescent="0.25">
      <c r="A68" s="51">
        <v>58</v>
      </c>
      <c r="B68" s="16" t="s">
        <v>69</v>
      </c>
      <c r="C68" s="8" t="s">
        <v>9</v>
      </c>
      <c r="D68" s="11">
        <v>71.449999999999989</v>
      </c>
    </row>
    <row r="69" spans="1:4" ht="31.5" x14ac:dyDescent="0.25">
      <c r="A69" s="51">
        <v>59</v>
      </c>
      <c r="B69" s="16" t="s">
        <v>70</v>
      </c>
      <c r="C69" s="8" t="s">
        <v>23</v>
      </c>
      <c r="D69" s="11">
        <v>40.900000000000006</v>
      </c>
    </row>
    <row r="70" spans="1:4" ht="31.5" x14ac:dyDescent="0.25">
      <c r="A70" s="51">
        <v>60</v>
      </c>
      <c r="B70" s="16" t="s">
        <v>71</v>
      </c>
      <c r="C70" s="8" t="s">
        <v>23</v>
      </c>
      <c r="D70" s="11">
        <v>40.900000000000006</v>
      </c>
    </row>
    <row r="71" spans="1:4" ht="31.5" customHeight="1" x14ac:dyDescent="0.25">
      <c r="A71" s="51">
        <v>61</v>
      </c>
      <c r="B71" s="16" t="s">
        <v>72</v>
      </c>
      <c r="C71" s="8" t="s">
        <v>18</v>
      </c>
      <c r="D71" s="11">
        <v>2</v>
      </c>
    </row>
    <row r="72" spans="1:4" ht="15.75" x14ac:dyDescent="0.25">
      <c r="A72" s="51">
        <v>62</v>
      </c>
      <c r="B72" s="16" t="s">
        <v>73</v>
      </c>
      <c r="C72" s="8" t="s">
        <v>23</v>
      </c>
      <c r="D72" s="11">
        <v>97.7</v>
      </c>
    </row>
    <row r="73" spans="1:4" ht="47.25" x14ac:dyDescent="0.25">
      <c r="A73" s="51">
        <v>63</v>
      </c>
      <c r="B73" s="16" t="s">
        <v>74</v>
      </c>
      <c r="C73" s="8" t="s">
        <v>23</v>
      </c>
      <c r="D73" s="11">
        <v>97.7</v>
      </c>
    </row>
    <row r="74" spans="1:4" ht="31.5" x14ac:dyDescent="0.25">
      <c r="A74" s="51">
        <v>64</v>
      </c>
      <c r="B74" s="16" t="s">
        <v>75</v>
      </c>
      <c r="C74" s="8" t="s">
        <v>9</v>
      </c>
      <c r="D74" s="11">
        <v>34.899999999999991</v>
      </c>
    </row>
    <row r="75" spans="1:4" ht="33" customHeight="1" x14ac:dyDescent="0.25">
      <c r="A75" s="51">
        <v>65</v>
      </c>
      <c r="B75" s="16" t="s">
        <v>76</v>
      </c>
      <c r="C75" s="8" t="s">
        <v>9</v>
      </c>
      <c r="D75" s="11">
        <v>385.91500000000002</v>
      </c>
    </row>
    <row r="76" spans="1:4" ht="33.75" customHeight="1" thickBot="1" x14ac:dyDescent="0.3">
      <c r="A76" s="58">
        <v>66</v>
      </c>
      <c r="B76" s="17" t="s">
        <v>77</v>
      </c>
      <c r="C76" s="9" t="s">
        <v>18</v>
      </c>
      <c r="D76" s="12">
        <v>1</v>
      </c>
    </row>
    <row r="77" spans="1:4" ht="16.5" thickBot="1" x14ac:dyDescent="0.3">
      <c r="A77" s="24"/>
      <c r="B77" s="25"/>
      <c r="C77" s="27"/>
      <c r="D77" s="63"/>
    </row>
    <row r="79" spans="1:4" ht="16.5" thickBot="1" x14ac:dyDescent="0.3">
      <c r="A79" s="126" t="s">
        <v>78</v>
      </c>
      <c r="B79" s="126"/>
      <c r="C79" s="126"/>
      <c r="D79" s="126"/>
    </row>
    <row r="80" spans="1:4" s="65" customFormat="1" ht="18.75" customHeight="1" thickBot="1" x14ac:dyDescent="0.3">
      <c r="A80" s="50" t="s">
        <v>3</v>
      </c>
      <c r="B80" s="18" t="s">
        <v>5</v>
      </c>
      <c r="C80" s="19" t="s">
        <v>6</v>
      </c>
      <c r="D80" s="19" t="s">
        <v>7</v>
      </c>
    </row>
    <row r="81" spans="1:4" ht="31.5" x14ac:dyDescent="0.25">
      <c r="A81" s="57">
        <v>1</v>
      </c>
      <c r="B81" s="15" t="s">
        <v>79</v>
      </c>
      <c r="C81" s="13" t="s">
        <v>18</v>
      </c>
      <c r="D81" s="11">
        <v>1</v>
      </c>
    </row>
    <row r="82" spans="1:4" ht="63" x14ac:dyDescent="0.25">
      <c r="A82" s="51">
        <v>2</v>
      </c>
      <c r="B82" s="16" t="s">
        <v>80</v>
      </c>
      <c r="C82" s="8" t="s">
        <v>81</v>
      </c>
      <c r="D82" s="11">
        <v>450.29399999999993</v>
      </c>
    </row>
    <row r="83" spans="1:4" ht="48" thickBot="1" x14ac:dyDescent="0.3">
      <c r="A83" s="58">
        <v>3</v>
      </c>
      <c r="B83" s="22" t="s">
        <v>82</v>
      </c>
      <c r="C83" s="23" t="s">
        <v>18</v>
      </c>
      <c r="D83" s="11">
        <v>56</v>
      </c>
    </row>
    <row r="84" spans="1:4" ht="16.5" thickBot="1" x14ac:dyDescent="0.3">
      <c r="A84" s="24"/>
      <c r="B84" s="25"/>
      <c r="C84" s="26"/>
      <c r="D84" s="59"/>
    </row>
    <row r="86" spans="1:4" ht="16.5" thickBot="1" x14ac:dyDescent="0.3">
      <c r="A86" s="126" t="s">
        <v>83</v>
      </c>
      <c r="B86" s="126"/>
      <c r="C86" s="126"/>
      <c r="D86" s="126"/>
    </row>
    <row r="87" spans="1:4" ht="18.75" customHeight="1" thickBot="1" x14ac:dyDescent="0.3">
      <c r="A87" s="50" t="s">
        <v>3</v>
      </c>
      <c r="B87" s="18" t="s">
        <v>5</v>
      </c>
      <c r="C87" s="19" t="s">
        <v>6</v>
      </c>
      <c r="D87" s="19" t="s">
        <v>7</v>
      </c>
    </row>
    <row r="88" spans="1:4" ht="16.5" thickBot="1" x14ac:dyDescent="0.3">
      <c r="A88" s="61"/>
      <c r="B88" s="69" t="s">
        <v>84</v>
      </c>
      <c r="C88" s="20"/>
      <c r="D88" s="21"/>
    </row>
    <row r="89" spans="1:4" ht="15.75" x14ac:dyDescent="0.25">
      <c r="A89" s="51">
        <v>1</v>
      </c>
      <c r="B89" s="15" t="s">
        <v>85</v>
      </c>
      <c r="C89" s="13" t="s">
        <v>18</v>
      </c>
      <c r="D89" s="14">
        <v>10</v>
      </c>
    </row>
    <row r="90" spans="1:4" ht="16.5" thickBot="1" x14ac:dyDescent="0.3">
      <c r="A90" s="51">
        <v>2</v>
      </c>
      <c r="B90" s="16" t="s">
        <v>86</v>
      </c>
      <c r="C90" s="8" t="s">
        <v>18</v>
      </c>
      <c r="D90" s="11">
        <v>14</v>
      </c>
    </row>
    <row r="91" spans="1:4" ht="16.5" thickBot="1" x14ac:dyDescent="0.3">
      <c r="A91" s="61" t="s">
        <v>87</v>
      </c>
      <c r="B91" s="69" t="s">
        <v>88</v>
      </c>
      <c r="C91" s="20"/>
      <c r="D91" s="21"/>
    </row>
    <row r="92" spans="1:4" ht="31.5" x14ac:dyDescent="0.25">
      <c r="A92" s="62">
        <v>3</v>
      </c>
      <c r="B92" s="15" t="s">
        <v>89</v>
      </c>
      <c r="C92" s="13" t="s">
        <v>18</v>
      </c>
      <c r="D92" s="14">
        <v>1</v>
      </c>
    </row>
    <row r="93" spans="1:4" ht="31.5" x14ac:dyDescent="0.25">
      <c r="A93" s="51">
        <v>4</v>
      </c>
      <c r="B93" s="16" t="s">
        <v>90</v>
      </c>
      <c r="C93" s="8" t="s">
        <v>18</v>
      </c>
      <c r="D93" s="11">
        <v>2</v>
      </c>
    </row>
    <row r="94" spans="1:4" ht="31.5" x14ac:dyDescent="0.25">
      <c r="A94" s="51">
        <v>5</v>
      </c>
      <c r="B94" s="16" t="s">
        <v>91</v>
      </c>
      <c r="C94" s="8" t="s">
        <v>18</v>
      </c>
      <c r="D94" s="11">
        <v>12</v>
      </c>
    </row>
    <row r="95" spans="1:4" ht="31.5" x14ac:dyDescent="0.25">
      <c r="A95" s="51">
        <v>6</v>
      </c>
      <c r="B95" s="16" t="s">
        <v>92</v>
      </c>
      <c r="C95" s="8" t="s">
        <v>18</v>
      </c>
      <c r="D95" s="11">
        <v>2</v>
      </c>
    </row>
    <row r="96" spans="1:4" ht="31.5" x14ac:dyDescent="0.25">
      <c r="A96" s="51">
        <v>7</v>
      </c>
      <c r="B96" s="16" t="s">
        <v>93</v>
      </c>
      <c r="C96" s="8" t="s">
        <v>18</v>
      </c>
      <c r="D96" s="11">
        <v>67</v>
      </c>
    </row>
    <row r="97" spans="1:4" ht="31.5" x14ac:dyDescent="0.25">
      <c r="A97" s="51">
        <v>8</v>
      </c>
      <c r="B97" s="16" t="s">
        <v>94</v>
      </c>
      <c r="C97" s="8" t="s">
        <v>18</v>
      </c>
      <c r="D97" s="11">
        <v>25</v>
      </c>
    </row>
    <row r="98" spans="1:4" ht="31.5" x14ac:dyDescent="0.25">
      <c r="A98" s="51">
        <v>9</v>
      </c>
      <c r="B98" s="16" t="s">
        <v>95</v>
      </c>
      <c r="C98" s="8" t="s">
        <v>18</v>
      </c>
      <c r="D98" s="11">
        <v>17</v>
      </c>
    </row>
    <row r="99" spans="1:4" ht="31.5" x14ac:dyDescent="0.25">
      <c r="A99" s="51">
        <v>10</v>
      </c>
      <c r="B99" s="16" t="s">
        <v>96</v>
      </c>
      <c r="C99" s="8" t="s">
        <v>18</v>
      </c>
      <c r="D99" s="11">
        <v>4</v>
      </c>
    </row>
    <row r="100" spans="1:4" ht="31.5" x14ac:dyDescent="0.25">
      <c r="A100" s="51">
        <v>11</v>
      </c>
      <c r="B100" s="16" t="s">
        <v>97</v>
      </c>
      <c r="C100" s="8" t="s">
        <v>18</v>
      </c>
      <c r="D100" s="11">
        <v>1</v>
      </c>
    </row>
    <row r="101" spans="1:4" ht="31.5" x14ac:dyDescent="0.25">
      <c r="A101" s="51">
        <v>12</v>
      </c>
      <c r="B101" s="16" t="s">
        <v>98</v>
      </c>
      <c r="C101" s="8" t="s">
        <v>18</v>
      </c>
      <c r="D101" s="11">
        <v>23</v>
      </c>
    </row>
    <row r="102" spans="1:4" ht="31.5" x14ac:dyDescent="0.25">
      <c r="A102" s="51">
        <v>13</v>
      </c>
      <c r="B102" s="16" t="s">
        <v>99</v>
      </c>
      <c r="C102" s="8" t="s">
        <v>18</v>
      </c>
      <c r="D102" s="11">
        <v>41</v>
      </c>
    </row>
    <row r="103" spans="1:4" ht="31.5" x14ac:dyDescent="0.25">
      <c r="A103" s="51">
        <v>14</v>
      </c>
      <c r="B103" s="16" t="s">
        <v>100</v>
      </c>
      <c r="C103" s="8" t="s">
        <v>18</v>
      </c>
      <c r="D103" s="11">
        <v>4</v>
      </c>
    </row>
    <row r="104" spans="1:4" ht="15.75" x14ac:dyDescent="0.25">
      <c r="A104" s="51">
        <v>15</v>
      </c>
      <c r="B104" s="16" t="s">
        <v>101</v>
      </c>
      <c r="C104" s="8" t="s">
        <v>18</v>
      </c>
      <c r="D104" s="11">
        <v>6</v>
      </c>
    </row>
    <row r="105" spans="1:4" ht="78.75" x14ac:dyDescent="0.25">
      <c r="A105" s="51">
        <v>16</v>
      </c>
      <c r="B105" s="16" t="s">
        <v>102</v>
      </c>
      <c r="C105" s="8" t="s">
        <v>18</v>
      </c>
      <c r="D105" s="11">
        <v>46</v>
      </c>
    </row>
    <row r="106" spans="1:4" ht="31.5" x14ac:dyDescent="0.25">
      <c r="A106" s="51">
        <v>17</v>
      </c>
      <c r="B106" s="16" t="s">
        <v>103</v>
      </c>
      <c r="C106" s="8" t="s">
        <v>18</v>
      </c>
      <c r="D106" s="11">
        <v>51</v>
      </c>
    </row>
    <row r="107" spans="1:4" ht="31.5" x14ac:dyDescent="0.25">
      <c r="A107" s="51">
        <v>18</v>
      </c>
      <c r="B107" s="16" t="s">
        <v>104</v>
      </c>
      <c r="C107" s="8" t="s">
        <v>18</v>
      </c>
      <c r="D107" s="11">
        <v>17</v>
      </c>
    </row>
    <row r="108" spans="1:4" ht="31.5" x14ac:dyDescent="0.25">
      <c r="A108" s="51">
        <v>19</v>
      </c>
      <c r="B108" s="16" t="s">
        <v>105</v>
      </c>
      <c r="C108" s="8" t="s">
        <v>18</v>
      </c>
      <c r="D108" s="11">
        <v>8</v>
      </c>
    </row>
    <row r="109" spans="1:4" ht="15.75" x14ac:dyDescent="0.25">
      <c r="A109" s="51">
        <v>20</v>
      </c>
      <c r="B109" s="16" t="s">
        <v>106</v>
      </c>
      <c r="C109" s="8" t="s">
        <v>23</v>
      </c>
      <c r="D109" s="11">
        <v>1540</v>
      </c>
    </row>
    <row r="110" spans="1:4" ht="15.75" x14ac:dyDescent="0.25">
      <c r="A110" s="51">
        <v>21</v>
      </c>
      <c r="B110" s="16" t="s">
        <v>107</v>
      </c>
      <c r="C110" s="8" t="s">
        <v>23</v>
      </c>
      <c r="D110" s="11">
        <v>2680</v>
      </c>
    </row>
    <row r="111" spans="1:4" ht="15.75" x14ac:dyDescent="0.25">
      <c r="A111" s="51">
        <v>22</v>
      </c>
      <c r="B111" s="16" t="s">
        <v>108</v>
      </c>
      <c r="C111" s="8" t="s">
        <v>23</v>
      </c>
      <c r="D111" s="11">
        <v>160</v>
      </c>
    </row>
    <row r="112" spans="1:4" ht="15.75" x14ac:dyDescent="0.25">
      <c r="A112" s="51">
        <v>23</v>
      </c>
      <c r="B112" s="16" t="s">
        <v>109</v>
      </c>
      <c r="C112" s="8" t="s">
        <v>23</v>
      </c>
      <c r="D112" s="11">
        <v>50</v>
      </c>
    </row>
    <row r="113" spans="1:4" ht="15.75" x14ac:dyDescent="0.25">
      <c r="A113" s="51">
        <v>24</v>
      </c>
      <c r="B113" s="16" t="s">
        <v>110</v>
      </c>
      <c r="C113" s="8" t="s">
        <v>23</v>
      </c>
      <c r="D113" s="11">
        <v>50</v>
      </c>
    </row>
    <row r="114" spans="1:4" ht="15.75" x14ac:dyDescent="0.25">
      <c r="A114" s="51">
        <v>25</v>
      </c>
      <c r="B114" s="16" t="s">
        <v>111</v>
      </c>
      <c r="C114" s="8" t="s">
        <v>23</v>
      </c>
      <c r="D114" s="11">
        <v>405</v>
      </c>
    </row>
    <row r="115" spans="1:4" ht="15.75" x14ac:dyDescent="0.25">
      <c r="A115" s="51">
        <v>26</v>
      </c>
      <c r="B115" s="16" t="s">
        <v>112</v>
      </c>
      <c r="C115" s="8" t="s">
        <v>23</v>
      </c>
      <c r="D115" s="11">
        <v>38</v>
      </c>
    </row>
    <row r="116" spans="1:4" ht="15.75" x14ac:dyDescent="0.25">
      <c r="A116" s="51">
        <v>27</v>
      </c>
      <c r="B116" s="16" t="s">
        <v>113</v>
      </c>
      <c r="C116" s="8" t="s">
        <v>23</v>
      </c>
      <c r="D116" s="11">
        <v>40</v>
      </c>
    </row>
    <row r="117" spans="1:4" ht="15.75" x14ac:dyDescent="0.25">
      <c r="A117" s="51">
        <v>28</v>
      </c>
      <c r="B117" s="16" t="s">
        <v>114</v>
      </c>
      <c r="C117" s="8" t="s">
        <v>23</v>
      </c>
      <c r="D117" s="11">
        <v>30</v>
      </c>
    </row>
    <row r="118" spans="1:4" ht="15.75" x14ac:dyDescent="0.25">
      <c r="A118" s="51">
        <v>29</v>
      </c>
      <c r="B118" s="16" t="s">
        <v>115</v>
      </c>
      <c r="C118" s="8" t="s">
        <v>23</v>
      </c>
      <c r="D118" s="11">
        <v>1670</v>
      </c>
    </row>
    <row r="119" spans="1:4" ht="15.75" x14ac:dyDescent="0.25">
      <c r="A119" s="51">
        <v>30</v>
      </c>
      <c r="B119" s="16" t="s">
        <v>116</v>
      </c>
      <c r="C119" s="8" t="s">
        <v>18</v>
      </c>
      <c r="D119" s="11">
        <v>252</v>
      </c>
    </row>
    <row r="120" spans="1:4" ht="15.75" x14ac:dyDescent="0.25">
      <c r="A120" s="51">
        <v>31</v>
      </c>
      <c r="B120" s="16" t="s">
        <v>117</v>
      </c>
      <c r="C120" s="8" t="s">
        <v>18</v>
      </c>
      <c r="D120" s="11">
        <v>202</v>
      </c>
    </row>
    <row r="121" spans="1:4" ht="31.5" x14ac:dyDescent="0.25">
      <c r="A121" s="51">
        <v>32</v>
      </c>
      <c r="B121" s="16" t="s">
        <v>118</v>
      </c>
      <c r="C121" s="8" t="s">
        <v>23</v>
      </c>
      <c r="D121" s="11">
        <v>100</v>
      </c>
    </row>
    <row r="122" spans="1:4" ht="15.75" x14ac:dyDescent="0.25">
      <c r="A122" s="51">
        <v>33</v>
      </c>
      <c r="B122" s="16" t="s">
        <v>119</v>
      </c>
      <c r="C122" s="8" t="s">
        <v>18</v>
      </c>
      <c r="D122" s="11">
        <v>1</v>
      </c>
    </row>
    <row r="123" spans="1:4" ht="17.25" customHeight="1" x14ac:dyDescent="0.25">
      <c r="A123" s="51">
        <v>34</v>
      </c>
      <c r="B123" s="16" t="s">
        <v>120</v>
      </c>
      <c r="C123" s="8" t="s">
        <v>18</v>
      </c>
      <c r="D123" s="11">
        <v>1</v>
      </c>
    </row>
    <row r="124" spans="1:4" ht="16.5" thickBot="1" x14ac:dyDescent="0.3">
      <c r="A124" s="51">
        <v>35</v>
      </c>
      <c r="B124" s="16" t="s">
        <v>121</v>
      </c>
      <c r="C124" s="8" t="s">
        <v>18</v>
      </c>
      <c r="D124" s="11">
        <v>1</v>
      </c>
    </row>
    <row r="125" spans="1:4" ht="16.5" thickBot="1" x14ac:dyDescent="0.3">
      <c r="A125" s="61" t="s">
        <v>122</v>
      </c>
      <c r="B125" s="69" t="s">
        <v>123</v>
      </c>
      <c r="C125" s="20"/>
      <c r="D125" s="21"/>
    </row>
    <row r="126" spans="1:4" ht="31.5" x14ac:dyDescent="0.25">
      <c r="A126" s="57">
        <v>36</v>
      </c>
      <c r="B126" s="16" t="s">
        <v>124</v>
      </c>
      <c r="C126" s="8" t="s">
        <v>18</v>
      </c>
      <c r="D126" s="11">
        <v>16</v>
      </c>
    </row>
    <row r="127" spans="1:4" ht="15.75" x14ac:dyDescent="0.25">
      <c r="A127" s="51">
        <v>37</v>
      </c>
      <c r="B127" s="16" t="s">
        <v>125</v>
      </c>
      <c r="C127" s="8" t="s">
        <v>18</v>
      </c>
      <c r="D127" s="11">
        <v>1</v>
      </c>
    </row>
    <row r="128" spans="1:4" ht="15.75" x14ac:dyDescent="0.25">
      <c r="A128" s="51">
        <v>38</v>
      </c>
      <c r="B128" s="16" t="s">
        <v>126</v>
      </c>
      <c r="C128" s="8" t="s">
        <v>23</v>
      </c>
      <c r="D128" s="11">
        <v>3900</v>
      </c>
    </row>
    <row r="129" spans="1:4" ht="15.75" x14ac:dyDescent="0.25">
      <c r="A129" s="51">
        <v>39</v>
      </c>
      <c r="B129" s="16" t="s">
        <v>127</v>
      </c>
      <c r="C129" s="8" t="s">
        <v>23</v>
      </c>
      <c r="D129" s="11">
        <v>100</v>
      </c>
    </row>
    <row r="130" spans="1:4" ht="15.75" x14ac:dyDescent="0.25">
      <c r="A130" s="51">
        <v>40</v>
      </c>
      <c r="B130" s="16" t="s">
        <v>128</v>
      </c>
      <c r="C130" s="8" t="s">
        <v>23</v>
      </c>
      <c r="D130" s="11">
        <v>2350</v>
      </c>
    </row>
    <row r="131" spans="1:4" ht="16.5" thickBot="1" x14ac:dyDescent="0.3">
      <c r="A131" s="51">
        <v>41</v>
      </c>
      <c r="B131" s="16" t="s">
        <v>129</v>
      </c>
      <c r="C131" s="8" t="s">
        <v>130</v>
      </c>
      <c r="D131" s="11">
        <v>1</v>
      </c>
    </row>
    <row r="132" spans="1:4" ht="16.5" thickBot="1" x14ac:dyDescent="0.3">
      <c r="A132" s="61" t="s">
        <v>131</v>
      </c>
      <c r="B132" s="69" t="s">
        <v>132</v>
      </c>
      <c r="C132" s="20"/>
      <c r="D132" s="21"/>
    </row>
    <row r="133" spans="1:4" ht="31.5" x14ac:dyDescent="0.25">
      <c r="A133" s="51">
        <v>42</v>
      </c>
      <c r="B133" s="16" t="s">
        <v>133</v>
      </c>
      <c r="C133" s="8" t="s">
        <v>23</v>
      </c>
      <c r="D133" s="11">
        <v>20</v>
      </c>
    </row>
    <row r="134" spans="1:4" ht="15.75" x14ac:dyDescent="0.25">
      <c r="A134" s="51">
        <v>43</v>
      </c>
      <c r="B134" s="16" t="s">
        <v>134</v>
      </c>
      <c r="C134" s="8" t="s">
        <v>23</v>
      </c>
      <c r="D134" s="11">
        <v>10</v>
      </c>
    </row>
    <row r="135" spans="1:4" ht="31.5" x14ac:dyDescent="0.25">
      <c r="A135" s="51">
        <v>44</v>
      </c>
      <c r="B135" s="16" t="s">
        <v>135</v>
      </c>
      <c r="C135" s="8" t="s">
        <v>18</v>
      </c>
      <c r="D135" s="11">
        <v>1</v>
      </c>
    </row>
    <row r="136" spans="1:4" ht="31.5" x14ac:dyDescent="0.25">
      <c r="A136" s="51">
        <v>45</v>
      </c>
      <c r="B136" s="16" t="s">
        <v>136</v>
      </c>
      <c r="C136" s="8" t="s">
        <v>23</v>
      </c>
      <c r="D136" s="11">
        <v>10</v>
      </c>
    </row>
    <row r="137" spans="1:4" ht="31.5" x14ac:dyDescent="0.25">
      <c r="A137" s="51">
        <v>46</v>
      </c>
      <c r="B137" s="16" t="s">
        <v>137</v>
      </c>
      <c r="C137" s="8" t="s">
        <v>18</v>
      </c>
      <c r="D137" s="11">
        <v>1</v>
      </c>
    </row>
    <row r="138" spans="1:4" ht="31.5" x14ac:dyDescent="0.25">
      <c r="A138" s="51">
        <v>47</v>
      </c>
      <c r="B138" s="16" t="s">
        <v>138</v>
      </c>
      <c r="C138" s="8" t="s">
        <v>18</v>
      </c>
      <c r="D138" s="11">
        <v>1</v>
      </c>
    </row>
    <row r="139" spans="1:4" ht="15.75" x14ac:dyDescent="0.25">
      <c r="A139" s="51">
        <v>48</v>
      </c>
      <c r="B139" s="16" t="s">
        <v>139</v>
      </c>
      <c r="C139" s="8" t="s">
        <v>18</v>
      </c>
      <c r="D139" s="11">
        <v>1</v>
      </c>
    </row>
    <row r="140" spans="1:4" ht="15.75" x14ac:dyDescent="0.25">
      <c r="A140" s="51">
        <v>49</v>
      </c>
      <c r="B140" s="16" t="s">
        <v>140</v>
      </c>
      <c r="C140" s="8" t="s">
        <v>18</v>
      </c>
      <c r="D140" s="11">
        <v>1</v>
      </c>
    </row>
    <row r="141" spans="1:4" ht="15.75" x14ac:dyDescent="0.25">
      <c r="A141" s="51">
        <v>50</v>
      </c>
      <c r="B141" s="16" t="s">
        <v>141</v>
      </c>
      <c r="C141" s="8" t="s">
        <v>18</v>
      </c>
      <c r="D141" s="11">
        <v>20</v>
      </c>
    </row>
    <row r="142" spans="1:4" ht="32.25" thickBot="1" x14ac:dyDescent="0.3">
      <c r="A142" s="58">
        <v>51</v>
      </c>
      <c r="B142" s="16" t="s">
        <v>142</v>
      </c>
      <c r="C142" s="8" t="s">
        <v>18</v>
      </c>
      <c r="D142" s="11">
        <v>1</v>
      </c>
    </row>
    <row r="143" spans="1:4" ht="16.5" thickBot="1" x14ac:dyDescent="0.3">
      <c r="A143" s="61" t="s">
        <v>143</v>
      </c>
      <c r="B143" s="69" t="s">
        <v>144</v>
      </c>
      <c r="C143" s="20"/>
      <c r="D143" s="21"/>
    </row>
    <row r="144" spans="1:4" ht="15.75" x14ac:dyDescent="0.25">
      <c r="A144" s="51">
        <v>52</v>
      </c>
      <c r="B144" s="16" t="s">
        <v>145</v>
      </c>
      <c r="C144" s="8" t="s">
        <v>23</v>
      </c>
      <c r="D144" s="11">
        <v>2</v>
      </c>
    </row>
    <row r="145" spans="1:4" ht="15.75" x14ac:dyDescent="0.25">
      <c r="A145" s="51">
        <v>53</v>
      </c>
      <c r="B145" s="16" t="s">
        <v>146</v>
      </c>
      <c r="C145" s="8" t="s">
        <v>23</v>
      </c>
      <c r="D145" s="11">
        <v>5</v>
      </c>
    </row>
    <row r="146" spans="1:4" ht="15.75" x14ac:dyDescent="0.25">
      <c r="A146" s="51">
        <v>54</v>
      </c>
      <c r="B146" s="16" t="s">
        <v>126</v>
      </c>
      <c r="C146" s="8" t="s">
        <v>23</v>
      </c>
      <c r="D146" s="11">
        <v>390</v>
      </c>
    </row>
    <row r="147" spans="1:4" ht="15.75" x14ac:dyDescent="0.25">
      <c r="A147" s="51">
        <v>55</v>
      </c>
      <c r="B147" s="16" t="s">
        <v>147</v>
      </c>
      <c r="C147" s="8" t="s">
        <v>23</v>
      </c>
      <c r="D147" s="11">
        <v>320</v>
      </c>
    </row>
    <row r="148" spans="1:4" ht="32.25" thickBot="1" x14ac:dyDescent="0.3">
      <c r="A148" s="51">
        <v>56</v>
      </c>
      <c r="B148" s="16" t="s">
        <v>148</v>
      </c>
      <c r="C148" s="8" t="s">
        <v>130</v>
      </c>
      <c r="D148" s="11">
        <v>1</v>
      </c>
    </row>
    <row r="149" spans="1:4" ht="16.5" thickBot="1" x14ac:dyDescent="0.3">
      <c r="A149" s="61" t="s">
        <v>149</v>
      </c>
      <c r="B149" s="69" t="s">
        <v>150</v>
      </c>
      <c r="C149" s="20"/>
      <c r="D149" s="21"/>
    </row>
    <row r="150" spans="1:4" ht="15.75" x14ac:dyDescent="0.25">
      <c r="A150" s="51">
        <v>57</v>
      </c>
      <c r="B150" s="16" t="s">
        <v>151</v>
      </c>
      <c r="C150" s="8" t="s">
        <v>18</v>
      </c>
      <c r="D150" s="11">
        <v>34</v>
      </c>
    </row>
    <row r="151" spans="1:4" ht="31.5" x14ac:dyDescent="0.25">
      <c r="A151" s="51">
        <v>58</v>
      </c>
      <c r="B151" s="16" t="s">
        <v>152</v>
      </c>
      <c r="C151" s="8" t="s">
        <v>18</v>
      </c>
      <c r="D151" s="11">
        <v>31</v>
      </c>
    </row>
    <row r="152" spans="1:4" ht="15.75" x14ac:dyDescent="0.25">
      <c r="A152" s="51">
        <v>59</v>
      </c>
      <c r="B152" s="16" t="s">
        <v>153</v>
      </c>
      <c r="C152" s="8" t="s">
        <v>18</v>
      </c>
      <c r="D152" s="11">
        <v>7</v>
      </c>
    </row>
    <row r="153" spans="1:4" ht="15.75" x14ac:dyDescent="0.25">
      <c r="A153" s="51">
        <v>60</v>
      </c>
      <c r="B153" s="16" t="s">
        <v>154</v>
      </c>
      <c r="C153" s="8" t="s">
        <v>18</v>
      </c>
      <c r="D153" s="11">
        <v>5</v>
      </c>
    </row>
    <row r="154" spans="1:4" ht="15.75" x14ac:dyDescent="0.25">
      <c r="A154" s="51">
        <v>61</v>
      </c>
      <c r="B154" s="16" t="s">
        <v>155</v>
      </c>
      <c r="C154" s="8" t="s">
        <v>18</v>
      </c>
      <c r="D154" s="11">
        <v>3</v>
      </c>
    </row>
    <row r="155" spans="1:4" ht="15.75" x14ac:dyDescent="0.25">
      <c r="A155" s="51">
        <v>62</v>
      </c>
      <c r="B155" s="16" t="s">
        <v>156</v>
      </c>
      <c r="C155" s="8" t="s">
        <v>18</v>
      </c>
      <c r="D155" s="11">
        <v>2</v>
      </c>
    </row>
    <row r="156" spans="1:4" ht="15.75" x14ac:dyDescent="0.25">
      <c r="A156" s="51">
        <v>63</v>
      </c>
      <c r="B156" s="16" t="s">
        <v>157</v>
      </c>
      <c r="C156" s="8" t="s">
        <v>23</v>
      </c>
      <c r="D156" s="11">
        <v>445</v>
      </c>
    </row>
    <row r="157" spans="1:4" ht="15.75" x14ac:dyDescent="0.25">
      <c r="A157" s="51">
        <v>64</v>
      </c>
      <c r="B157" s="16" t="s">
        <v>158</v>
      </c>
      <c r="C157" s="8" t="s">
        <v>23</v>
      </c>
      <c r="D157" s="11">
        <v>150</v>
      </c>
    </row>
    <row r="158" spans="1:4" ht="16.5" customHeight="1" x14ac:dyDescent="0.25">
      <c r="A158" s="51">
        <v>65</v>
      </c>
      <c r="B158" s="16" t="s">
        <v>159</v>
      </c>
      <c r="C158" s="8" t="s">
        <v>18</v>
      </c>
      <c r="D158" s="11">
        <v>1</v>
      </c>
    </row>
    <row r="159" spans="1:4" ht="18" customHeight="1" x14ac:dyDescent="0.25">
      <c r="A159" s="51">
        <v>66</v>
      </c>
      <c r="B159" s="16" t="s">
        <v>160</v>
      </c>
      <c r="C159" s="8" t="s">
        <v>18</v>
      </c>
      <c r="D159" s="11">
        <v>1</v>
      </c>
    </row>
    <row r="160" spans="1:4" ht="32.25" thickBot="1" x14ac:dyDescent="0.3">
      <c r="A160" s="51">
        <v>67</v>
      </c>
      <c r="B160" s="16" t="s">
        <v>161</v>
      </c>
      <c r="C160" s="8" t="s">
        <v>130</v>
      </c>
      <c r="D160" s="11">
        <v>1</v>
      </c>
    </row>
    <row r="161" spans="1:4" ht="16.5" thickBot="1" x14ac:dyDescent="0.3">
      <c r="A161" s="61" t="s">
        <v>162</v>
      </c>
      <c r="B161" s="69" t="s">
        <v>163</v>
      </c>
      <c r="C161" s="20"/>
      <c r="D161" s="21"/>
    </row>
    <row r="162" spans="1:4" ht="15.75" x14ac:dyDescent="0.25">
      <c r="A162" s="51">
        <v>68</v>
      </c>
      <c r="B162" s="16" t="s">
        <v>164</v>
      </c>
      <c r="C162" s="8" t="s">
        <v>165</v>
      </c>
      <c r="D162" s="11">
        <v>5147</v>
      </c>
    </row>
    <row r="163" spans="1:4" ht="15.75" x14ac:dyDescent="0.25">
      <c r="A163" s="51">
        <v>69</v>
      </c>
      <c r="B163" s="16" t="s">
        <v>166</v>
      </c>
      <c r="C163" s="8" t="s">
        <v>18</v>
      </c>
      <c r="D163" s="11">
        <v>263</v>
      </c>
    </row>
    <row r="164" spans="1:4" ht="15.75" x14ac:dyDescent="0.25">
      <c r="A164" s="51">
        <v>70</v>
      </c>
      <c r="B164" s="16" t="s">
        <v>167</v>
      </c>
      <c r="C164" s="8" t="s">
        <v>18</v>
      </c>
      <c r="D164" s="11">
        <v>38</v>
      </c>
    </row>
    <row r="165" spans="1:4" ht="15.75" x14ac:dyDescent="0.25">
      <c r="A165" s="51">
        <v>71</v>
      </c>
      <c r="B165" s="16" t="s">
        <v>168</v>
      </c>
      <c r="C165" s="8" t="s">
        <v>18</v>
      </c>
      <c r="D165" s="11">
        <v>6</v>
      </c>
    </row>
    <row r="166" spans="1:4" ht="15.75" x14ac:dyDescent="0.25">
      <c r="A166" s="51">
        <v>72</v>
      </c>
      <c r="B166" s="16" t="s">
        <v>169</v>
      </c>
      <c r="C166" s="8" t="s">
        <v>18</v>
      </c>
      <c r="D166" s="11">
        <v>270</v>
      </c>
    </row>
    <row r="167" spans="1:4" ht="15.75" x14ac:dyDescent="0.25">
      <c r="A167" s="51">
        <v>73</v>
      </c>
      <c r="B167" s="16" t="s">
        <v>170</v>
      </c>
      <c r="C167" s="8" t="s">
        <v>18</v>
      </c>
      <c r="D167" s="11">
        <v>550</v>
      </c>
    </row>
    <row r="168" spans="1:4" ht="15.75" x14ac:dyDescent="0.25">
      <c r="A168" s="51">
        <v>74</v>
      </c>
      <c r="B168" s="16" t="s">
        <v>171</v>
      </c>
      <c r="C168" s="8" t="s">
        <v>18</v>
      </c>
      <c r="D168" s="11">
        <v>3</v>
      </c>
    </row>
    <row r="169" spans="1:4" ht="15.75" x14ac:dyDescent="0.25">
      <c r="A169" s="51">
        <v>75</v>
      </c>
      <c r="B169" s="16" t="s">
        <v>172</v>
      </c>
      <c r="C169" s="8" t="s">
        <v>18</v>
      </c>
      <c r="D169" s="11">
        <v>90</v>
      </c>
    </row>
    <row r="170" spans="1:4" ht="15.75" x14ac:dyDescent="0.25">
      <c r="A170" s="51">
        <v>76</v>
      </c>
      <c r="B170" s="16" t="s">
        <v>173</v>
      </c>
      <c r="C170" s="8" t="s">
        <v>18</v>
      </c>
      <c r="D170" s="11">
        <v>1400</v>
      </c>
    </row>
    <row r="171" spans="1:4" ht="15.75" x14ac:dyDescent="0.25">
      <c r="A171" s="51">
        <v>77</v>
      </c>
      <c r="B171" s="16" t="s">
        <v>174</v>
      </c>
      <c r="C171" s="8" t="s">
        <v>23</v>
      </c>
      <c r="D171" s="11">
        <v>36</v>
      </c>
    </row>
    <row r="172" spans="1:4" ht="16.5" thickBot="1" x14ac:dyDescent="0.3">
      <c r="A172" s="58">
        <v>78</v>
      </c>
      <c r="B172" s="17" t="s">
        <v>175</v>
      </c>
      <c r="C172" s="9" t="s">
        <v>23</v>
      </c>
      <c r="D172" s="12">
        <v>1</v>
      </c>
    </row>
    <row r="173" spans="1:4" ht="16.5" thickBot="1" x14ac:dyDescent="0.3">
      <c r="A173" s="24"/>
      <c r="B173" s="25"/>
      <c r="C173" s="26"/>
      <c r="D173" s="59"/>
    </row>
    <row r="175" spans="1:4" ht="16.5" thickBot="1" x14ac:dyDescent="0.3">
      <c r="A175" s="126" t="s">
        <v>176</v>
      </c>
      <c r="B175" s="126"/>
      <c r="C175" s="126"/>
      <c r="D175" s="126"/>
    </row>
    <row r="176" spans="1:4" ht="18.75" customHeight="1" thickBot="1" x14ac:dyDescent="0.3">
      <c r="A176" s="50" t="s">
        <v>3</v>
      </c>
      <c r="B176" s="18" t="s">
        <v>5</v>
      </c>
      <c r="C176" s="19" t="s">
        <v>6</v>
      </c>
      <c r="D176" s="19" t="s">
        <v>7</v>
      </c>
    </row>
    <row r="177" spans="1:4" ht="16.5" thickBot="1" x14ac:dyDescent="0.3">
      <c r="A177" s="55" t="s">
        <v>87</v>
      </c>
      <c r="B177" s="56" t="s">
        <v>177</v>
      </c>
      <c r="C177" s="28"/>
      <c r="D177" s="29"/>
    </row>
    <row r="178" spans="1:4" ht="31.5" x14ac:dyDescent="0.25">
      <c r="A178" s="30">
        <v>1</v>
      </c>
      <c r="B178" s="31" t="s">
        <v>178</v>
      </c>
      <c r="C178" s="32"/>
      <c r="D178" s="11"/>
    </row>
    <row r="179" spans="1:4" ht="15.75" x14ac:dyDescent="0.25">
      <c r="A179" s="33"/>
      <c r="B179" s="34" t="s">
        <v>179</v>
      </c>
      <c r="C179" s="35" t="s">
        <v>23</v>
      </c>
      <c r="D179" s="11">
        <v>57</v>
      </c>
    </row>
    <row r="180" spans="1:4" ht="15.75" x14ac:dyDescent="0.25">
      <c r="A180" s="33"/>
      <c r="B180" s="34" t="s">
        <v>180</v>
      </c>
      <c r="C180" s="35" t="s">
        <v>23</v>
      </c>
      <c r="D180" s="11">
        <v>15</v>
      </c>
    </row>
    <row r="181" spans="1:4" ht="31.5" x14ac:dyDescent="0.25">
      <c r="A181" s="33">
        <v>2</v>
      </c>
      <c r="B181" s="36" t="s">
        <v>181</v>
      </c>
      <c r="C181" s="35"/>
      <c r="D181" s="11"/>
    </row>
    <row r="182" spans="1:4" ht="15.75" x14ac:dyDescent="0.25">
      <c r="A182" s="33"/>
      <c r="B182" s="34" t="s">
        <v>179</v>
      </c>
      <c r="C182" s="35" t="s">
        <v>23</v>
      </c>
      <c r="D182" s="11">
        <v>48</v>
      </c>
    </row>
    <row r="183" spans="1:4" ht="15.75" x14ac:dyDescent="0.25">
      <c r="A183" s="33"/>
      <c r="B183" s="34" t="s">
        <v>180</v>
      </c>
      <c r="C183" s="35" t="s">
        <v>23</v>
      </c>
      <c r="D183" s="11">
        <v>15</v>
      </c>
    </row>
    <row r="184" spans="1:4" ht="31.5" x14ac:dyDescent="0.25">
      <c r="A184" s="33">
        <v>3</v>
      </c>
      <c r="B184" s="36" t="s">
        <v>182</v>
      </c>
      <c r="C184" s="35"/>
      <c r="D184" s="11"/>
    </row>
    <row r="185" spans="1:4" ht="15.75" x14ac:dyDescent="0.25">
      <c r="A185" s="33"/>
      <c r="B185" s="34" t="s">
        <v>179</v>
      </c>
      <c r="C185" s="35" t="s">
        <v>23</v>
      </c>
      <c r="D185" s="11">
        <v>11</v>
      </c>
    </row>
    <row r="186" spans="1:4" ht="15.75" x14ac:dyDescent="0.25">
      <c r="A186" s="33">
        <v>4</v>
      </c>
      <c r="B186" s="36" t="s">
        <v>183</v>
      </c>
      <c r="C186" s="35"/>
      <c r="D186" s="11"/>
    </row>
    <row r="187" spans="1:4" ht="15.75" x14ac:dyDescent="0.25">
      <c r="A187" s="33"/>
      <c r="B187" s="34" t="s">
        <v>184</v>
      </c>
      <c r="C187" s="35" t="s">
        <v>23</v>
      </c>
      <c r="D187" s="11">
        <v>6</v>
      </c>
    </row>
    <row r="188" spans="1:4" ht="15.75" x14ac:dyDescent="0.25">
      <c r="A188" s="33"/>
      <c r="B188" s="34" t="s">
        <v>185</v>
      </c>
      <c r="C188" s="35"/>
      <c r="D188" s="11"/>
    </row>
    <row r="189" spans="1:4" ht="15.75" x14ac:dyDescent="0.25">
      <c r="A189" s="33"/>
      <c r="B189" s="34" t="s">
        <v>179</v>
      </c>
      <c r="C189" s="35" t="s">
        <v>18</v>
      </c>
      <c r="D189" s="11">
        <v>28</v>
      </c>
    </row>
    <row r="190" spans="1:4" ht="15.75" x14ac:dyDescent="0.25">
      <c r="A190" s="33">
        <v>5</v>
      </c>
      <c r="B190" s="37" t="s">
        <v>186</v>
      </c>
      <c r="C190" s="35"/>
      <c r="D190" s="11"/>
    </row>
    <row r="191" spans="1:4" ht="15.75" x14ac:dyDescent="0.25">
      <c r="A191" s="33"/>
      <c r="B191" s="37" t="s">
        <v>187</v>
      </c>
      <c r="C191" s="35" t="s">
        <v>18</v>
      </c>
      <c r="D191" s="11">
        <v>7</v>
      </c>
    </row>
    <row r="192" spans="1:4" ht="15.75" x14ac:dyDescent="0.25">
      <c r="A192" s="33"/>
      <c r="B192" s="37" t="s">
        <v>188</v>
      </c>
      <c r="C192" s="35" t="s">
        <v>18</v>
      </c>
      <c r="D192" s="11">
        <v>1</v>
      </c>
    </row>
    <row r="193" spans="1:4" ht="15.75" x14ac:dyDescent="0.25">
      <c r="A193" s="33"/>
      <c r="B193" s="37" t="s">
        <v>189</v>
      </c>
      <c r="C193" s="35" t="s">
        <v>18</v>
      </c>
      <c r="D193" s="11">
        <v>1</v>
      </c>
    </row>
    <row r="194" spans="1:4" ht="15.75" x14ac:dyDescent="0.25">
      <c r="A194" s="33"/>
      <c r="B194" s="37" t="s">
        <v>190</v>
      </c>
      <c r="C194" s="35" t="s">
        <v>18</v>
      </c>
      <c r="D194" s="11">
        <v>1</v>
      </c>
    </row>
    <row r="195" spans="1:4" ht="15.75" x14ac:dyDescent="0.25">
      <c r="A195" s="33">
        <v>6</v>
      </c>
      <c r="B195" s="34" t="s">
        <v>191</v>
      </c>
      <c r="C195" s="35"/>
      <c r="D195" s="11"/>
    </row>
    <row r="196" spans="1:4" ht="15.75" x14ac:dyDescent="0.25">
      <c r="A196" s="33"/>
      <c r="B196" s="34" t="s">
        <v>179</v>
      </c>
      <c r="C196" s="35" t="s">
        <v>23</v>
      </c>
      <c r="D196" s="11">
        <v>57</v>
      </c>
    </row>
    <row r="197" spans="1:4" ht="15.75" x14ac:dyDescent="0.25">
      <c r="A197" s="33"/>
      <c r="B197" s="34" t="s">
        <v>180</v>
      </c>
      <c r="C197" s="35" t="s">
        <v>23</v>
      </c>
      <c r="D197" s="11">
        <v>15</v>
      </c>
    </row>
    <row r="198" spans="1:4" ht="15.75" x14ac:dyDescent="0.25">
      <c r="A198" s="33">
        <v>7</v>
      </c>
      <c r="B198" s="34" t="s">
        <v>192</v>
      </c>
      <c r="C198" s="35"/>
      <c r="D198" s="11"/>
    </row>
    <row r="199" spans="1:4" ht="15.75" x14ac:dyDescent="0.25">
      <c r="A199" s="33"/>
      <c r="B199" s="34" t="s">
        <v>179</v>
      </c>
      <c r="C199" s="35" t="s">
        <v>23</v>
      </c>
      <c r="D199" s="11">
        <v>48</v>
      </c>
    </row>
    <row r="200" spans="1:4" ht="15.75" x14ac:dyDescent="0.25">
      <c r="A200" s="33"/>
      <c r="B200" s="34" t="s">
        <v>180</v>
      </c>
      <c r="C200" s="35" t="s">
        <v>23</v>
      </c>
      <c r="D200" s="11">
        <v>15</v>
      </c>
    </row>
    <row r="201" spans="1:4" ht="15.75" x14ac:dyDescent="0.25">
      <c r="A201" s="33">
        <v>8</v>
      </c>
      <c r="B201" s="34" t="s">
        <v>193</v>
      </c>
      <c r="C201" s="35"/>
      <c r="D201" s="11"/>
    </row>
    <row r="202" spans="1:4" ht="15.75" x14ac:dyDescent="0.25">
      <c r="A202" s="33"/>
      <c r="B202" s="34" t="s">
        <v>179</v>
      </c>
      <c r="C202" s="35" t="s">
        <v>23</v>
      </c>
      <c r="D202" s="11">
        <v>11</v>
      </c>
    </row>
    <row r="203" spans="1:4" ht="15.75" x14ac:dyDescent="0.25">
      <c r="A203" s="33">
        <v>9</v>
      </c>
      <c r="B203" s="34" t="s">
        <v>194</v>
      </c>
      <c r="C203" s="38" t="s">
        <v>23</v>
      </c>
      <c r="D203" s="11">
        <v>198</v>
      </c>
    </row>
    <row r="204" spans="1:4" ht="16.5" thickBot="1" x14ac:dyDescent="0.3">
      <c r="A204" s="39">
        <v>10</v>
      </c>
      <c r="B204" s="40" t="s">
        <v>195</v>
      </c>
      <c r="C204" s="41" t="s">
        <v>23</v>
      </c>
      <c r="D204" s="11">
        <v>198</v>
      </c>
    </row>
    <row r="205" spans="1:4" ht="16.5" thickBot="1" x14ac:dyDescent="0.3">
      <c r="A205" s="55" t="s">
        <v>122</v>
      </c>
      <c r="B205" s="56" t="s">
        <v>196</v>
      </c>
      <c r="C205" s="28"/>
      <c r="D205" s="29"/>
    </row>
    <row r="206" spans="1:4" ht="31.5" x14ac:dyDescent="0.25">
      <c r="A206" s="30">
        <v>11</v>
      </c>
      <c r="B206" s="31" t="s">
        <v>197</v>
      </c>
      <c r="C206" s="42"/>
      <c r="D206" s="11"/>
    </row>
    <row r="207" spans="1:4" ht="15.75" x14ac:dyDescent="0.25">
      <c r="A207" s="33"/>
      <c r="B207" s="37" t="s">
        <v>184</v>
      </c>
      <c r="C207" s="38" t="s">
        <v>23</v>
      </c>
      <c r="D207" s="11">
        <v>24</v>
      </c>
    </row>
    <row r="208" spans="1:4" ht="15.75" x14ac:dyDescent="0.25">
      <c r="A208" s="33"/>
      <c r="B208" s="37" t="s">
        <v>198</v>
      </c>
      <c r="C208" s="38" t="s">
        <v>23</v>
      </c>
      <c r="D208" s="11">
        <v>3</v>
      </c>
    </row>
    <row r="209" spans="1:4" ht="31.5" x14ac:dyDescent="0.25">
      <c r="A209" s="33">
        <v>12</v>
      </c>
      <c r="B209" s="36" t="s">
        <v>199</v>
      </c>
      <c r="C209" s="38"/>
      <c r="D209" s="11"/>
    </row>
    <row r="210" spans="1:4" ht="15.75" x14ac:dyDescent="0.25">
      <c r="A210" s="33"/>
      <c r="B210" s="37" t="s">
        <v>184</v>
      </c>
      <c r="C210" s="38" t="s">
        <v>23</v>
      </c>
      <c r="D210" s="11">
        <v>60</v>
      </c>
    </row>
    <row r="211" spans="1:4" ht="31.5" x14ac:dyDescent="0.25">
      <c r="A211" s="33">
        <v>13</v>
      </c>
      <c r="B211" s="36" t="s">
        <v>200</v>
      </c>
      <c r="C211" s="38"/>
      <c r="D211" s="11"/>
    </row>
    <row r="212" spans="1:4" ht="15.75" x14ac:dyDescent="0.25">
      <c r="A212" s="33"/>
      <c r="B212" s="37" t="s">
        <v>180</v>
      </c>
      <c r="C212" s="38" t="s">
        <v>23</v>
      </c>
      <c r="D212" s="11">
        <v>32</v>
      </c>
    </row>
    <row r="213" spans="1:4" ht="31.5" x14ac:dyDescent="0.25">
      <c r="A213" s="33">
        <v>14</v>
      </c>
      <c r="B213" s="36" t="s">
        <v>201</v>
      </c>
      <c r="C213" s="38"/>
      <c r="D213" s="11"/>
    </row>
    <row r="214" spans="1:4" ht="15.75" x14ac:dyDescent="0.25">
      <c r="A214" s="33"/>
      <c r="B214" s="37" t="s">
        <v>198</v>
      </c>
      <c r="C214" s="38" t="s">
        <v>23</v>
      </c>
      <c r="D214" s="11">
        <v>32</v>
      </c>
    </row>
    <row r="215" spans="1:4" ht="31.5" x14ac:dyDescent="0.25">
      <c r="A215" s="33">
        <v>15</v>
      </c>
      <c r="B215" s="36" t="s">
        <v>202</v>
      </c>
      <c r="C215" s="38"/>
      <c r="D215" s="11"/>
    </row>
    <row r="216" spans="1:4" ht="15.75" x14ac:dyDescent="0.25">
      <c r="A216" s="33"/>
      <c r="B216" s="37" t="s">
        <v>198</v>
      </c>
      <c r="C216" s="38" t="s">
        <v>23</v>
      </c>
      <c r="D216" s="11">
        <v>27</v>
      </c>
    </row>
    <row r="217" spans="1:4" ht="15.75" x14ac:dyDescent="0.25">
      <c r="A217" s="33">
        <v>16</v>
      </c>
      <c r="B217" s="37" t="s">
        <v>203</v>
      </c>
      <c r="C217" s="38"/>
      <c r="D217" s="11"/>
    </row>
    <row r="218" spans="1:4" ht="15.75" x14ac:dyDescent="0.25">
      <c r="A218" s="33"/>
      <c r="B218" s="37" t="s">
        <v>198</v>
      </c>
      <c r="C218" s="38" t="s">
        <v>18</v>
      </c>
      <c r="D218" s="11">
        <v>1</v>
      </c>
    </row>
    <row r="219" spans="1:4" ht="15.75" x14ac:dyDescent="0.25">
      <c r="A219" s="33">
        <v>17</v>
      </c>
      <c r="B219" s="37" t="s">
        <v>204</v>
      </c>
      <c r="C219" s="38"/>
      <c r="D219" s="11"/>
    </row>
    <row r="220" spans="1:4" ht="15.75" x14ac:dyDescent="0.25">
      <c r="A220" s="33"/>
      <c r="B220" s="37" t="s">
        <v>198</v>
      </c>
      <c r="C220" s="38" t="s">
        <v>18</v>
      </c>
      <c r="D220" s="11">
        <v>1</v>
      </c>
    </row>
    <row r="221" spans="1:4" ht="15.75" x14ac:dyDescent="0.25">
      <c r="A221" s="33">
        <v>18</v>
      </c>
      <c r="B221" s="37" t="s">
        <v>205</v>
      </c>
      <c r="C221" s="38"/>
      <c r="D221" s="11"/>
    </row>
    <row r="222" spans="1:4" ht="15.75" x14ac:dyDescent="0.25">
      <c r="A222" s="33"/>
      <c r="B222" s="37" t="s">
        <v>206</v>
      </c>
      <c r="C222" s="38" t="s">
        <v>18</v>
      </c>
      <c r="D222" s="11">
        <v>1</v>
      </c>
    </row>
    <row r="223" spans="1:4" ht="15.75" x14ac:dyDescent="0.25">
      <c r="A223" s="33"/>
      <c r="B223" s="37" t="s">
        <v>207</v>
      </c>
      <c r="C223" s="38" t="s">
        <v>18</v>
      </c>
      <c r="D223" s="11">
        <v>3</v>
      </c>
    </row>
    <row r="224" spans="1:4" ht="15.75" x14ac:dyDescent="0.25">
      <c r="A224" s="33">
        <v>19</v>
      </c>
      <c r="B224" s="37" t="s">
        <v>208</v>
      </c>
      <c r="C224" s="38"/>
      <c r="D224" s="11"/>
    </row>
    <row r="225" spans="1:4" ht="15.75" x14ac:dyDescent="0.25">
      <c r="A225" s="33"/>
      <c r="B225" s="37" t="s">
        <v>209</v>
      </c>
      <c r="C225" s="38" t="s">
        <v>18</v>
      </c>
      <c r="D225" s="11">
        <v>3</v>
      </c>
    </row>
    <row r="226" spans="1:4" ht="15.75" x14ac:dyDescent="0.25">
      <c r="A226" s="33">
        <v>20</v>
      </c>
      <c r="B226" s="37" t="s">
        <v>210</v>
      </c>
      <c r="C226" s="38"/>
      <c r="D226" s="11"/>
    </row>
    <row r="227" spans="1:4" ht="15.75" x14ac:dyDescent="0.25">
      <c r="A227" s="33"/>
      <c r="B227" s="36" t="s">
        <v>211</v>
      </c>
      <c r="C227" s="38" t="s">
        <v>18</v>
      </c>
      <c r="D227" s="11">
        <v>6</v>
      </c>
    </row>
    <row r="228" spans="1:4" ht="15.75" x14ac:dyDescent="0.25">
      <c r="A228" s="33"/>
      <c r="B228" s="36" t="s">
        <v>212</v>
      </c>
      <c r="C228" s="38" t="s">
        <v>18</v>
      </c>
      <c r="D228" s="11">
        <v>1</v>
      </c>
    </row>
    <row r="229" spans="1:4" ht="15.75" x14ac:dyDescent="0.25">
      <c r="A229" s="33"/>
      <c r="B229" s="36" t="s">
        <v>189</v>
      </c>
      <c r="C229" s="38" t="s">
        <v>18</v>
      </c>
      <c r="D229" s="11">
        <v>1</v>
      </c>
    </row>
    <row r="230" spans="1:4" ht="15.75" x14ac:dyDescent="0.25">
      <c r="A230" s="33"/>
      <c r="B230" s="36" t="s">
        <v>213</v>
      </c>
      <c r="C230" s="38" t="s">
        <v>18</v>
      </c>
      <c r="D230" s="11">
        <v>8</v>
      </c>
    </row>
    <row r="231" spans="1:4" ht="31.5" x14ac:dyDescent="0.25">
      <c r="A231" s="33"/>
      <c r="B231" s="36" t="s">
        <v>214</v>
      </c>
      <c r="C231" s="38" t="s">
        <v>18</v>
      </c>
      <c r="D231" s="11">
        <v>1</v>
      </c>
    </row>
    <row r="232" spans="1:4" ht="15.75" x14ac:dyDescent="0.25">
      <c r="A232" s="33"/>
      <c r="B232" s="36" t="s">
        <v>190</v>
      </c>
      <c r="C232" s="38" t="s">
        <v>18</v>
      </c>
      <c r="D232" s="11">
        <v>1</v>
      </c>
    </row>
    <row r="233" spans="1:4" ht="16.5" thickBot="1" x14ac:dyDescent="0.3">
      <c r="A233" s="39">
        <v>21</v>
      </c>
      <c r="B233" s="40" t="s">
        <v>215</v>
      </c>
      <c r="C233" s="41" t="s">
        <v>23</v>
      </c>
      <c r="D233" s="11">
        <v>45</v>
      </c>
    </row>
    <row r="234" spans="1:4" ht="16.5" thickBot="1" x14ac:dyDescent="0.3">
      <c r="A234" s="55" t="s">
        <v>131</v>
      </c>
      <c r="B234" s="56" t="s">
        <v>216</v>
      </c>
      <c r="C234" s="28"/>
      <c r="D234" s="29"/>
    </row>
    <row r="235" spans="1:4" ht="31.5" x14ac:dyDescent="0.25">
      <c r="A235" s="30">
        <v>22</v>
      </c>
      <c r="B235" s="31" t="s">
        <v>217</v>
      </c>
      <c r="C235" s="32"/>
      <c r="D235" s="11"/>
    </row>
    <row r="236" spans="1:4" ht="15.75" x14ac:dyDescent="0.25">
      <c r="A236" s="33"/>
      <c r="B236" s="34" t="s">
        <v>179</v>
      </c>
      <c r="C236" s="35" t="s">
        <v>23</v>
      </c>
      <c r="D236" s="11">
        <v>57</v>
      </c>
    </row>
    <row r="237" spans="1:4" ht="15.75" x14ac:dyDescent="0.25">
      <c r="A237" s="33"/>
      <c r="B237" s="34" t="s">
        <v>180</v>
      </c>
      <c r="C237" s="35" t="s">
        <v>23</v>
      </c>
      <c r="D237" s="11">
        <v>15</v>
      </c>
    </row>
    <row r="238" spans="1:4" ht="31.5" x14ac:dyDescent="0.25">
      <c r="A238" s="33">
        <v>23</v>
      </c>
      <c r="B238" s="36" t="s">
        <v>218</v>
      </c>
      <c r="C238" s="35"/>
      <c r="D238" s="11"/>
    </row>
    <row r="239" spans="1:4" ht="15.75" x14ac:dyDescent="0.25">
      <c r="A239" s="33"/>
      <c r="B239" s="34" t="s">
        <v>179</v>
      </c>
      <c r="C239" s="35" t="s">
        <v>23</v>
      </c>
      <c r="D239" s="11">
        <v>48</v>
      </c>
    </row>
    <row r="240" spans="1:4" ht="15.75" x14ac:dyDescent="0.25">
      <c r="A240" s="33"/>
      <c r="B240" s="34" t="s">
        <v>180</v>
      </c>
      <c r="C240" s="35" t="s">
        <v>23</v>
      </c>
      <c r="D240" s="11">
        <v>15</v>
      </c>
    </row>
    <row r="241" spans="1:7" ht="31.5" x14ac:dyDescent="0.25">
      <c r="A241" s="33">
        <v>24</v>
      </c>
      <c r="B241" s="36" t="s">
        <v>219</v>
      </c>
      <c r="C241" s="35"/>
      <c r="D241" s="11"/>
    </row>
    <row r="242" spans="1:7" ht="15.75" x14ac:dyDescent="0.25">
      <c r="A242" s="33"/>
      <c r="B242" s="34" t="s">
        <v>179</v>
      </c>
      <c r="C242" s="35" t="s">
        <v>23</v>
      </c>
      <c r="D242" s="11">
        <v>11</v>
      </c>
    </row>
    <row r="243" spans="1:7" ht="31.5" x14ac:dyDescent="0.25">
      <c r="A243" s="33">
        <v>25</v>
      </c>
      <c r="B243" s="36" t="s">
        <v>220</v>
      </c>
      <c r="C243" s="38"/>
      <c r="D243" s="11"/>
    </row>
    <row r="244" spans="1:7" ht="15.75" x14ac:dyDescent="0.25">
      <c r="A244" s="33"/>
      <c r="B244" s="37" t="s">
        <v>184</v>
      </c>
      <c r="C244" s="38" t="s">
        <v>23</v>
      </c>
      <c r="D244" s="11">
        <v>24</v>
      </c>
    </row>
    <row r="245" spans="1:7" ht="15.75" x14ac:dyDescent="0.25">
      <c r="A245" s="33"/>
      <c r="B245" s="37" t="s">
        <v>198</v>
      </c>
      <c r="C245" s="38" t="s">
        <v>23</v>
      </c>
      <c r="D245" s="11">
        <v>62</v>
      </c>
    </row>
    <row r="246" spans="1:7" ht="31.5" x14ac:dyDescent="0.25">
      <c r="A246" s="33">
        <v>26</v>
      </c>
      <c r="B246" s="36" t="s">
        <v>221</v>
      </c>
      <c r="C246" s="38"/>
      <c r="D246" s="11"/>
    </row>
    <row r="247" spans="1:7" ht="15.75" x14ac:dyDescent="0.25">
      <c r="A247" s="33"/>
      <c r="B247" s="36" t="s">
        <v>211</v>
      </c>
      <c r="C247" s="38" t="s">
        <v>18</v>
      </c>
      <c r="D247" s="11">
        <v>7</v>
      </c>
      <c r="G247" s="71"/>
    </row>
    <row r="248" spans="1:7" ht="15.75" x14ac:dyDescent="0.25">
      <c r="A248" s="33"/>
      <c r="B248" s="36" t="s">
        <v>189</v>
      </c>
      <c r="C248" s="38" t="s">
        <v>18</v>
      </c>
      <c r="D248" s="11">
        <v>1</v>
      </c>
    </row>
    <row r="249" spans="1:7" ht="15.75" x14ac:dyDescent="0.25">
      <c r="A249" s="33"/>
      <c r="B249" s="36" t="s">
        <v>222</v>
      </c>
      <c r="C249" s="38" t="s">
        <v>18</v>
      </c>
      <c r="D249" s="11">
        <v>7</v>
      </c>
    </row>
    <row r="250" spans="1:7" ht="16.5" thickBot="1" x14ac:dyDescent="0.3">
      <c r="A250" s="39">
        <v>27</v>
      </c>
      <c r="B250" s="43" t="s">
        <v>223</v>
      </c>
      <c r="C250" s="41" t="s">
        <v>27</v>
      </c>
      <c r="D250" s="11">
        <v>6</v>
      </c>
    </row>
    <row r="251" spans="1:7" ht="16.5" thickBot="1" x14ac:dyDescent="0.3">
      <c r="A251" s="44"/>
      <c r="B251" s="45"/>
      <c r="C251" s="26"/>
      <c r="D251" s="59"/>
    </row>
    <row r="253" spans="1:7" ht="16.5" thickBot="1" x14ac:dyDescent="0.3">
      <c r="A253" s="126" t="s">
        <v>224</v>
      </c>
      <c r="B253" s="126"/>
      <c r="C253" s="126"/>
      <c r="D253" s="126"/>
    </row>
    <row r="254" spans="1:7" ht="18.75" customHeight="1" thickBot="1" x14ac:dyDescent="0.3">
      <c r="A254" s="50" t="s">
        <v>3</v>
      </c>
      <c r="B254" s="18" t="s">
        <v>5</v>
      </c>
      <c r="C254" s="19" t="s">
        <v>6</v>
      </c>
      <c r="D254" s="19" t="s">
        <v>7</v>
      </c>
    </row>
    <row r="255" spans="1:7" ht="15.75" x14ac:dyDescent="0.25">
      <c r="A255" s="67" t="s">
        <v>225</v>
      </c>
      <c r="B255" s="68" t="s">
        <v>226</v>
      </c>
      <c r="C255" s="66"/>
      <c r="D255" s="66"/>
    </row>
    <row r="256" spans="1:7" ht="15.75" x14ac:dyDescent="0.25">
      <c r="A256" s="53"/>
      <c r="B256" s="46" t="s">
        <v>227</v>
      </c>
      <c r="C256" s="47"/>
      <c r="D256" s="48"/>
    </row>
    <row r="257" spans="1:4" ht="47.25" x14ac:dyDescent="0.25">
      <c r="A257" s="51">
        <v>1</v>
      </c>
      <c r="B257" s="16" t="s">
        <v>228</v>
      </c>
      <c r="C257" s="8" t="s">
        <v>18</v>
      </c>
      <c r="D257" s="11">
        <v>12</v>
      </c>
    </row>
    <row r="258" spans="1:4" ht="31.5" x14ac:dyDescent="0.25">
      <c r="A258" s="51">
        <v>2</v>
      </c>
      <c r="B258" s="16" t="s">
        <v>229</v>
      </c>
      <c r="C258" s="8" t="s">
        <v>18</v>
      </c>
      <c r="D258" s="11">
        <v>14</v>
      </c>
    </row>
    <row r="259" spans="1:4" ht="47.25" x14ac:dyDescent="0.25">
      <c r="A259" s="51">
        <v>3</v>
      </c>
      <c r="B259" s="16" t="s">
        <v>230</v>
      </c>
      <c r="C259" s="8" t="s">
        <v>18</v>
      </c>
      <c r="D259" s="11">
        <v>6</v>
      </c>
    </row>
    <row r="260" spans="1:4" ht="18" customHeight="1" x14ac:dyDescent="0.25">
      <c r="A260" s="51">
        <v>4</v>
      </c>
      <c r="B260" s="16" t="s">
        <v>231</v>
      </c>
      <c r="C260" s="8" t="s">
        <v>18</v>
      </c>
      <c r="D260" s="11">
        <v>5</v>
      </c>
    </row>
    <row r="261" spans="1:4" ht="31.5" x14ac:dyDescent="0.25">
      <c r="A261" s="51">
        <v>5</v>
      </c>
      <c r="B261" s="16" t="s">
        <v>232</v>
      </c>
      <c r="C261" s="8" t="s">
        <v>233</v>
      </c>
      <c r="D261" s="11">
        <v>840</v>
      </c>
    </row>
    <row r="262" spans="1:4" ht="31.5" x14ac:dyDescent="0.25">
      <c r="A262" s="51">
        <v>6</v>
      </c>
      <c r="B262" s="16" t="s">
        <v>234</v>
      </c>
      <c r="C262" s="8" t="s">
        <v>233</v>
      </c>
      <c r="D262" s="11">
        <v>290</v>
      </c>
    </row>
    <row r="263" spans="1:4" ht="31.5" x14ac:dyDescent="0.25">
      <c r="A263" s="51">
        <v>7</v>
      </c>
      <c r="B263" s="16" t="s">
        <v>235</v>
      </c>
      <c r="C263" s="8" t="s">
        <v>18</v>
      </c>
      <c r="D263" s="11">
        <v>1</v>
      </c>
    </row>
    <row r="264" spans="1:4" ht="31.5" x14ac:dyDescent="0.25">
      <c r="A264" s="51">
        <v>8</v>
      </c>
      <c r="B264" s="16" t="s">
        <v>236</v>
      </c>
      <c r="C264" s="8" t="s">
        <v>18</v>
      </c>
      <c r="D264" s="11">
        <v>1</v>
      </c>
    </row>
    <row r="265" spans="1:4" ht="15.75" x14ac:dyDescent="0.25">
      <c r="A265" s="52"/>
      <c r="B265" s="46" t="s">
        <v>237</v>
      </c>
      <c r="C265" s="47"/>
      <c r="D265" s="48"/>
    </row>
    <row r="266" spans="1:4" ht="15.75" x14ac:dyDescent="0.25">
      <c r="A266" s="52"/>
      <c r="B266" s="46" t="s">
        <v>238</v>
      </c>
      <c r="C266" s="47"/>
      <c r="D266" s="48"/>
    </row>
    <row r="267" spans="1:4" ht="126" x14ac:dyDescent="0.25">
      <c r="A267" s="51">
        <v>9</v>
      </c>
      <c r="B267" s="16" t="s">
        <v>239</v>
      </c>
      <c r="C267" s="8" t="s">
        <v>18</v>
      </c>
      <c r="D267" s="11">
        <v>1</v>
      </c>
    </row>
    <row r="268" spans="1:4" ht="31.5" x14ac:dyDescent="0.25">
      <c r="A268" s="51">
        <v>10</v>
      </c>
      <c r="B268" s="16" t="s">
        <v>240</v>
      </c>
      <c r="C268" s="8" t="s">
        <v>233</v>
      </c>
      <c r="D268" s="11">
        <v>5</v>
      </c>
    </row>
    <row r="269" spans="1:4" ht="31.5" x14ac:dyDescent="0.25">
      <c r="A269" s="51">
        <v>11</v>
      </c>
      <c r="B269" s="16" t="s">
        <v>241</v>
      </c>
      <c r="C269" s="8" t="s">
        <v>233</v>
      </c>
      <c r="D269" s="11">
        <v>5</v>
      </c>
    </row>
    <row r="270" spans="1:4" ht="15.75" x14ac:dyDescent="0.25">
      <c r="A270" s="51">
        <v>12</v>
      </c>
      <c r="B270" s="16" t="s">
        <v>242</v>
      </c>
      <c r="C270" s="8" t="s">
        <v>18</v>
      </c>
      <c r="D270" s="11">
        <v>1</v>
      </c>
    </row>
    <row r="271" spans="1:4" ht="15.75" x14ac:dyDescent="0.25">
      <c r="A271" s="51">
        <v>13</v>
      </c>
      <c r="B271" s="16" t="s">
        <v>243</v>
      </c>
      <c r="C271" s="8" t="s">
        <v>18</v>
      </c>
      <c r="D271" s="11">
        <v>1</v>
      </c>
    </row>
    <row r="272" spans="1:4" ht="15.75" x14ac:dyDescent="0.25">
      <c r="A272" s="52"/>
      <c r="B272" s="46" t="s">
        <v>244</v>
      </c>
      <c r="C272" s="47"/>
      <c r="D272" s="48"/>
    </row>
    <row r="273" spans="1:4" ht="126" x14ac:dyDescent="0.25">
      <c r="A273" s="51">
        <v>14</v>
      </c>
      <c r="B273" s="16" t="s">
        <v>239</v>
      </c>
      <c r="C273" s="8" t="s">
        <v>18</v>
      </c>
      <c r="D273" s="11">
        <v>1</v>
      </c>
    </row>
    <row r="274" spans="1:4" ht="31.5" x14ac:dyDescent="0.25">
      <c r="A274" s="51">
        <v>15</v>
      </c>
      <c r="B274" s="16" t="s">
        <v>240</v>
      </c>
      <c r="C274" s="8" t="s">
        <v>233</v>
      </c>
      <c r="D274" s="11">
        <v>5</v>
      </c>
    </row>
    <row r="275" spans="1:4" ht="31.5" x14ac:dyDescent="0.25">
      <c r="A275" s="51">
        <v>16</v>
      </c>
      <c r="B275" s="16" t="s">
        <v>241</v>
      </c>
      <c r="C275" s="8" t="s">
        <v>233</v>
      </c>
      <c r="D275" s="11">
        <v>5</v>
      </c>
    </row>
    <row r="276" spans="1:4" ht="15.75" x14ac:dyDescent="0.25">
      <c r="A276" s="51">
        <v>17</v>
      </c>
      <c r="B276" s="16" t="s">
        <v>242</v>
      </c>
      <c r="C276" s="8" t="s">
        <v>18</v>
      </c>
      <c r="D276" s="11">
        <v>1</v>
      </c>
    </row>
    <row r="277" spans="1:4" ht="15.75" x14ac:dyDescent="0.25">
      <c r="A277" s="51">
        <v>18</v>
      </c>
      <c r="B277" s="16" t="s">
        <v>243</v>
      </c>
      <c r="C277" s="8" t="s">
        <v>18</v>
      </c>
      <c r="D277" s="11">
        <v>1</v>
      </c>
    </row>
    <row r="278" spans="1:4" ht="15.75" x14ac:dyDescent="0.25">
      <c r="A278" s="52"/>
      <c r="B278" s="46" t="s">
        <v>245</v>
      </c>
      <c r="C278" s="47"/>
      <c r="D278" s="48"/>
    </row>
    <row r="279" spans="1:4" ht="126" x14ac:dyDescent="0.25">
      <c r="A279" s="51">
        <v>19</v>
      </c>
      <c r="B279" s="16" t="s">
        <v>239</v>
      </c>
      <c r="C279" s="8" t="s">
        <v>18</v>
      </c>
      <c r="D279" s="11">
        <v>1</v>
      </c>
    </row>
    <row r="280" spans="1:4" ht="31.5" x14ac:dyDescent="0.25">
      <c r="A280" s="51">
        <v>20</v>
      </c>
      <c r="B280" s="16" t="s">
        <v>240</v>
      </c>
      <c r="C280" s="8" t="s">
        <v>233</v>
      </c>
      <c r="D280" s="11">
        <v>9</v>
      </c>
    </row>
    <row r="281" spans="1:4" ht="31.5" x14ac:dyDescent="0.25">
      <c r="A281" s="51">
        <v>21</v>
      </c>
      <c r="B281" s="16" t="s">
        <v>241</v>
      </c>
      <c r="C281" s="8" t="s">
        <v>233</v>
      </c>
      <c r="D281" s="11">
        <v>9</v>
      </c>
    </row>
    <row r="282" spans="1:4" ht="15.75" x14ac:dyDescent="0.25">
      <c r="A282" s="51">
        <v>22</v>
      </c>
      <c r="B282" s="16" t="s">
        <v>242</v>
      </c>
      <c r="C282" s="8" t="s">
        <v>18</v>
      </c>
      <c r="D282" s="11">
        <v>1</v>
      </c>
    </row>
    <row r="283" spans="1:4" ht="15.75" x14ac:dyDescent="0.25">
      <c r="A283" s="51">
        <v>23</v>
      </c>
      <c r="B283" s="16" t="s">
        <v>243</v>
      </c>
      <c r="C283" s="8" t="s">
        <v>18</v>
      </c>
      <c r="D283" s="11">
        <v>1</v>
      </c>
    </row>
    <row r="284" spans="1:4" ht="15.75" x14ac:dyDescent="0.25">
      <c r="A284" s="52"/>
      <c r="B284" s="46" t="s">
        <v>246</v>
      </c>
      <c r="C284" s="47"/>
      <c r="D284" s="48"/>
    </row>
    <row r="285" spans="1:4" ht="126" x14ac:dyDescent="0.25">
      <c r="A285" s="51">
        <v>24</v>
      </c>
      <c r="B285" s="16" t="s">
        <v>239</v>
      </c>
      <c r="C285" s="8" t="s">
        <v>18</v>
      </c>
      <c r="D285" s="11">
        <v>1</v>
      </c>
    </row>
    <row r="286" spans="1:4" ht="31.5" x14ac:dyDescent="0.25">
      <c r="A286" s="51">
        <v>25</v>
      </c>
      <c r="B286" s="16" t="s">
        <v>240</v>
      </c>
      <c r="C286" s="8" t="s">
        <v>233</v>
      </c>
      <c r="D286" s="11">
        <v>7</v>
      </c>
    </row>
    <row r="287" spans="1:4" ht="31.5" x14ac:dyDescent="0.25">
      <c r="A287" s="51">
        <v>26</v>
      </c>
      <c r="B287" s="16" t="s">
        <v>241</v>
      </c>
      <c r="C287" s="8" t="s">
        <v>233</v>
      </c>
      <c r="D287" s="11">
        <v>7</v>
      </c>
    </row>
    <row r="288" spans="1:4" ht="15.75" x14ac:dyDescent="0.25">
      <c r="A288" s="51">
        <v>27</v>
      </c>
      <c r="B288" s="16" t="s">
        <v>242</v>
      </c>
      <c r="C288" s="8" t="s">
        <v>18</v>
      </c>
      <c r="D288" s="11">
        <v>1</v>
      </c>
    </row>
    <row r="289" spans="1:4" ht="15.75" x14ac:dyDescent="0.25">
      <c r="A289" s="51">
        <v>28</v>
      </c>
      <c r="B289" s="16" t="s">
        <v>243</v>
      </c>
      <c r="C289" s="8" t="s">
        <v>18</v>
      </c>
      <c r="D289" s="11">
        <v>1</v>
      </c>
    </row>
    <row r="290" spans="1:4" ht="15.75" x14ac:dyDescent="0.25">
      <c r="A290" s="52"/>
      <c r="B290" s="46" t="s">
        <v>247</v>
      </c>
      <c r="C290" s="47"/>
      <c r="D290" s="48"/>
    </row>
    <row r="291" spans="1:4" ht="157.5" x14ac:dyDescent="0.25">
      <c r="A291" s="51">
        <v>29</v>
      </c>
      <c r="B291" s="16" t="s">
        <v>248</v>
      </c>
      <c r="C291" s="8" t="s">
        <v>18</v>
      </c>
      <c r="D291" s="11">
        <v>1</v>
      </c>
    </row>
    <row r="292" spans="1:4" ht="31.5" x14ac:dyDescent="0.25">
      <c r="A292" s="51">
        <v>30</v>
      </c>
      <c r="B292" s="16" t="s">
        <v>240</v>
      </c>
      <c r="C292" s="8" t="s">
        <v>233</v>
      </c>
      <c r="D292" s="11">
        <v>22</v>
      </c>
    </row>
    <row r="293" spans="1:4" ht="31.5" x14ac:dyDescent="0.25">
      <c r="A293" s="51">
        <v>31</v>
      </c>
      <c r="B293" s="16" t="s">
        <v>241</v>
      </c>
      <c r="C293" s="8" t="s">
        <v>233</v>
      </c>
      <c r="D293" s="11">
        <v>22</v>
      </c>
    </row>
    <row r="294" spans="1:4" ht="15.75" x14ac:dyDescent="0.25">
      <c r="A294" s="51">
        <v>32</v>
      </c>
      <c r="B294" s="16" t="s">
        <v>242</v>
      </c>
      <c r="C294" s="8" t="s">
        <v>18</v>
      </c>
      <c r="D294" s="11">
        <v>1</v>
      </c>
    </row>
    <row r="295" spans="1:4" ht="15.75" x14ac:dyDescent="0.25">
      <c r="A295" s="51">
        <v>33</v>
      </c>
      <c r="B295" s="16" t="s">
        <v>243</v>
      </c>
      <c r="C295" s="8" t="s">
        <v>18</v>
      </c>
      <c r="D295" s="11">
        <v>1</v>
      </c>
    </row>
    <row r="296" spans="1:4" ht="15.75" x14ac:dyDescent="0.25">
      <c r="A296" s="52"/>
      <c r="B296" s="46" t="s">
        <v>249</v>
      </c>
      <c r="C296" s="47"/>
      <c r="D296" s="48"/>
    </row>
    <row r="297" spans="1:4" ht="126" x14ac:dyDescent="0.25">
      <c r="A297" s="51">
        <v>34</v>
      </c>
      <c r="B297" s="16" t="s">
        <v>239</v>
      </c>
      <c r="C297" s="8" t="s">
        <v>18</v>
      </c>
      <c r="D297" s="11">
        <v>1</v>
      </c>
    </row>
    <row r="298" spans="1:4" ht="31.5" x14ac:dyDescent="0.25">
      <c r="A298" s="51">
        <v>35</v>
      </c>
      <c r="B298" s="16" t="s">
        <v>240</v>
      </c>
      <c r="C298" s="8" t="s">
        <v>233</v>
      </c>
      <c r="D298" s="11">
        <v>22</v>
      </c>
    </row>
    <row r="299" spans="1:4" ht="31.5" x14ac:dyDescent="0.25">
      <c r="A299" s="51">
        <v>36</v>
      </c>
      <c r="B299" s="16" t="s">
        <v>241</v>
      </c>
      <c r="C299" s="8" t="s">
        <v>233</v>
      </c>
      <c r="D299" s="11">
        <v>22</v>
      </c>
    </row>
    <row r="300" spans="1:4" ht="15.75" x14ac:dyDescent="0.25">
      <c r="A300" s="51">
        <v>37</v>
      </c>
      <c r="B300" s="16" t="s">
        <v>242</v>
      </c>
      <c r="C300" s="8" t="s">
        <v>18</v>
      </c>
      <c r="D300" s="11">
        <v>1</v>
      </c>
    </row>
    <row r="301" spans="1:4" ht="15.75" x14ac:dyDescent="0.25">
      <c r="A301" s="51">
        <v>38</v>
      </c>
      <c r="B301" s="16" t="s">
        <v>243</v>
      </c>
      <c r="C301" s="8" t="s">
        <v>18</v>
      </c>
      <c r="D301" s="11">
        <v>1</v>
      </c>
    </row>
    <row r="302" spans="1:4" ht="15.75" x14ac:dyDescent="0.25">
      <c r="A302" s="52"/>
      <c r="B302" s="46" t="s">
        <v>250</v>
      </c>
      <c r="C302" s="47"/>
      <c r="D302" s="48"/>
    </row>
    <row r="303" spans="1:4" ht="126" x14ac:dyDescent="0.25">
      <c r="A303" s="51">
        <v>39</v>
      </c>
      <c r="B303" s="16" t="s">
        <v>239</v>
      </c>
      <c r="C303" s="8" t="s">
        <v>18</v>
      </c>
      <c r="D303" s="11">
        <v>1</v>
      </c>
    </row>
    <row r="304" spans="1:4" ht="31.5" x14ac:dyDescent="0.25">
      <c r="A304" s="51">
        <v>40</v>
      </c>
      <c r="B304" s="16" t="s">
        <v>240</v>
      </c>
      <c r="C304" s="8" t="s">
        <v>233</v>
      </c>
      <c r="D304" s="11">
        <v>22</v>
      </c>
    </row>
    <row r="305" spans="1:4" ht="31.5" x14ac:dyDescent="0.25">
      <c r="A305" s="51">
        <v>41</v>
      </c>
      <c r="B305" s="16" t="s">
        <v>241</v>
      </c>
      <c r="C305" s="8" t="s">
        <v>233</v>
      </c>
      <c r="D305" s="11">
        <v>22</v>
      </c>
    </row>
    <row r="306" spans="1:4" ht="15.75" x14ac:dyDescent="0.25">
      <c r="A306" s="51">
        <v>42</v>
      </c>
      <c r="B306" s="16" t="s">
        <v>242</v>
      </c>
      <c r="C306" s="8" t="s">
        <v>18</v>
      </c>
      <c r="D306" s="11">
        <v>1</v>
      </c>
    </row>
    <row r="307" spans="1:4" ht="15.75" x14ac:dyDescent="0.25">
      <c r="A307" s="51">
        <v>43</v>
      </c>
      <c r="B307" s="16" t="s">
        <v>243</v>
      </c>
      <c r="C307" s="8" t="s">
        <v>18</v>
      </c>
      <c r="D307" s="11">
        <v>1</v>
      </c>
    </row>
    <row r="308" spans="1:4" ht="15.75" x14ac:dyDescent="0.25">
      <c r="A308" s="52"/>
      <c r="B308" s="46" t="s">
        <v>251</v>
      </c>
      <c r="C308" s="47"/>
      <c r="D308" s="48"/>
    </row>
    <row r="309" spans="1:4" ht="126" x14ac:dyDescent="0.25">
      <c r="A309" s="51">
        <v>44</v>
      </c>
      <c r="B309" s="16" t="s">
        <v>239</v>
      </c>
      <c r="C309" s="8" t="s">
        <v>18</v>
      </c>
      <c r="D309" s="11">
        <v>1</v>
      </c>
    </row>
    <row r="310" spans="1:4" ht="31.5" x14ac:dyDescent="0.25">
      <c r="A310" s="51">
        <v>45</v>
      </c>
      <c r="B310" s="16" t="s">
        <v>240</v>
      </c>
      <c r="C310" s="8" t="s">
        <v>233</v>
      </c>
      <c r="D310" s="11">
        <v>7</v>
      </c>
    </row>
    <row r="311" spans="1:4" ht="31.5" x14ac:dyDescent="0.25">
      <c r="A311" s="51">
        <v>46</v>
      </c>
      <c r="B311" s="16" t="s">
        <v>241</v>
      </c>
      <c r="C311" s="8" t="s">
        <v>233</v>
      </c>
      <c r="D311" s="11">
        <v>7</v>
      </c>
    </row>
    <row r="312" spans="1:4" ht="15.75" x14ac:dyDescent="0.25">
      <c r="A312" s="51">
        <v>47</v>
      </c>
      <c r="B312" s="16" t="s">
        <v>242</v>
      </c>
      <c r="C312" s="8" t="s">
        <v>18</v>
      </c>
      <c r="D312" s="11">
        <v>1</v>
      </c>
    </row>
    <row r="313" spans="1:4" ht="15.75" x14ac:dyDescent="0.25">
      <c r="A313" s="51">
        <v>48</v>
      </c>
      <c r="B313" s="16" t="s">
        <v>243</v>
      </c>
      <c r="C313" s="8" t="s">
        <v>18</v>
      </c>
      <c r="D313" s="11">
        <v>1</v>
      </c>
    </row>
    <row r="314" spans="1:4" ht="15.75" x14ac:dyDescent="0.25">
      <c r="A314" s="52"/>
      <c r="B314" s="46" t="s">
        <v>252</v>
      </c>
      <c r="C314" s="47"/>
      <c r="D314" s="48"/>
    </row>
    <row r="315" spans="1:4" ht="47.25" x14ac:dyDescent="0.25">
      <c r="A315" s="51">
        <v>49</v>
      </c>
      <c r="B315" s="16" t="s">
        <v>253</v>
      </c>
      <c r="C315" s="8" t="s">
        <v>18</v>
      </c>
      <c r="D315" s="11">
        <v>1</v>
      </c>
    </row>
    <row r="316" spans="1:4" ht="31.5" x14ac:dyDescent="0.25">
      <c r="A316" s="51">
        <v>50</v>
      </c>
      <c r="B316" s="16" t="s">
        <v>240</v>
      </c>
      <c r="C316" s="8" t="s">
        <v>233</v>
      </c>
      <c r="D316" s="11">
        <v>2</v>
      </c>
    </row>
    <row r="317" spans="1:4" ht="31.5" x14ac:dyDescent="0.25">
      <c r="A317" s="51">
        <v>51</v>
      </c>
      <c r="B317" s="16" t="s">
        <v>254</v>
      </c>
      <c r="C317" s="8" t="s">
        <v>233</v>
      </c>
      <c r="D317" s="11">
        <v>2</v>
      </c>
    </row>
    <row r="318" spans="1:4" ht="15.75" x14ac:dyDescent="0.25">
      <c r="A318" s="51">
        <v>52</v>
      </c>
      <c r="B318" s="16" t="s">
        <v>242</v>
      </c>
      <c r="C318" s="8" t="s">
        <v>18</v>
      </c>
      <c r="D318" s="11">
        <v>1</v>
      </c>
    </row>
    <row r="319" spans="1:4" ht="15.75" x14ac:dyDescent="0.25">
      <c r="A319" s="51">
        <v>53</v>
      </c>
      <c r="B319" s="16" t="s">
        <v>243</v>
      </c>
      <c r="C319" s="8" t="s">
        <v>18</v>
      </c>
      <c r="D319" s="11">
        <v>1</v>
      </c>
    </row>
    <row r="320" spans="1:4" ht="15.75" x14ac:dyDescent="0.25">
      <c r="A320" s="52"/>
      <c r="B320" s="46" t="s">
        <v>255</v>
      </c>
      <c r="C320" s="47"/>
      <c r="D320" s="48"/>
    </row>
    <row r="321" spans="1:4" ht="47.25" x14ac:dyDescent="0.25">
      <c r="A321" s="51">
        <v>54</v>
      </c>
      <c r="B321" s="16" t="s">
        <v>256</v>
      </c>
      <c r="C321" s="8" t="s">
        <v>18</v>
      </c>
      <c r="D321" s="11">
        <v>1</v>
      </c>
    </row>
    <row r="322" spans="1:4" ht="31.5" x14ac:dyDescent="0.25">
      <c r="A322" s="51">
        <v>55</v>
      </c>
      <c r="B322" s="16" t="s">
        <v>240</v>
      </c>
      <c r="C322" s="8" t="s">
        <v>233</v>
      </c>
      <c r="D322" s="11">
        <v>6</v>
      </c>
    </row>
    <row r="323" spans="1:4" ht="31.5" x14ac:dyDescent="0.25">
      <c r="A323" s="51">
        <v>56</v>
      </c>
      <c r="B323" s="16" t="s">
        <v>254</v>
      </c>
      <c r="C323" s="8" t="s">
        <v>233</v>
      </c>
      <c r="D323" s="11">
        <v>6</v>
      </c>
    </row>
    <row r="324" spans="1:4" ht="15.75" x14ac:dyDescent="0.25">
      <c r="A324" s="51">
        <v>57</v>
      </c>
      <c r="B324" s="16" t="s">
        <v>242</v>
      </c>
      <c r="C324" s="8" t="s">
        <v>18</v>
      </c>
      <c r="D324" s="11">
        <v>1</v>
      </c>
    </row>
    <row r="325" spans="1:4" ht="15.75" x14ac:dyDescent="0.25">
      <c r="A325" s="51">
        <v>58</v>
      </c>
      <c r="B325" s="16" t="s">
        <v>243</v>
      </c>
      <c r="C325" s="8" t="s">
        <v>18</v>
      </c>
      <c r="D325" s="11">
        <v>1</v>
      </c>
    </row>
    <row r="326" spans="1:4" ht="15.75" x14ac:dyDescent="0.25">
      <c r="A326" s="53"/>
      <c r="B326" s="46" t="s">
        <v>257</v>
      </c>
      <c r="C326" s="47"/>
      <c r="D326" s="48"/>
    </row>
    <row r="327" spans="1:4" ht="47.25" x14ac:dyDescent="0.25">
      <c r="A327" s="51">
        <v>59</v>
      </c>
      <c r="B327" s="16" t="s">
        <v>256</v>
      </c>
      <c r="C327" s="8" t="s">
        <v>18</v>
      </c>
      <c r="D327" s="11">
        <v>1</v>
      </c>
    </row>
    <row r="328" spans="1:4" ht="31.5" x14ac:dyDescent="0.25">
      <c r="A328" s="51">
        <v>60</v>
      </c>
      <c r="B328" s="16" t="s">
        <v>240</v>
      </c>
      <c r="C328" s="8" t="s">
        <v>233</v>
      </c>
      <c r="D328" s="11">
        <v>13</v>
      </c>
    </row>
    <row r="329" spans="1:4" ht="31.5" x14ac:dyDescent="0.25">
      <c r="A329" s="51">
        <v>61</v>
      </c>
      <c r="B329" s="16" t="s">
        <v>254</v>
      </c>
      <c r="C329" s="8" t="s">
        <v>233</v>
      </c>
      <c r="D329" s="11">
        <v>13</v>
      </c>
    </row>
    <row r="330" spans="1:4" ht="15.75" x14ac:dyDescent="0.25">
      <c r="A330" s="51">
        <v>62</v>
      </c>
      <c r="B330" s="16" t="s">
        <v>242</v>
      </c>
      <c r="C330" s="8" t="s">
        <v>18</v>
      </c>
      <c r="D330" s="11">
        <v>1</v>
      </c>
    </row>
    <row r="331" spans="1:4" ht="15.75" x14ac:dyDescent="0.25">
      <c r="A331" s="51">
        <v>63</v>
      </c>
      <c r="B331" s="16" t="s">
        <v>243</v>
      </c>
      <c r="C331" s="8" t="s">
        <v>18</v>
      </c>
      <c r="D331" s="11">
        <v>1</v>
      </c>
    </row>
    <row r="332" spans="1:4" ht="15.75" x14ac:dyDescent="0.25">
      <c r="A332" s="52"/>
      <c r="B332" s="46" t="s">
        <v>258</v>
      </c>
      <c r="C332" s="47"/>
      <c r="D332" s="48"/>
    </row>
    <row r="333" spans="1:4" ht="47.25" x14ac:dyDescent="0.25">
      <c r="A333" s="51">
        <v>64</v>
      </c>
      <c r="B333" s="16" t="s">
        <v>259</v>
      </c>
      <c r="C333" s="8" t="s">
        <v>18</v>
      </c>
      <c r="D333" s="11">
        <v>1</v>
      </c>
    </row>
    <row r="334" spans="1:4" ht="31.5" x14ac:dyDescent="0.25">
      <c r="A334" s="51">
        <v>65</v>
      </c>
      <c r="B334" s="16" t="s">
        <v>240</v>
      </c>
      <c r="C334" s="8" t="s">
        <v>233</v>
      </c>
      <c r="D334" s="11">
        <v>10</v>
      </c>
    </row>
    <row r="335" spans="1:4" ht="31.5" x14ac:dyDescent="0.25">
      <c r="A335" s="51">
        <v>66</v>
      </c>
      <c r="B335" s="16" t="s">
        <v>241</v>
      </c>
      <c r="C335" s="8" t="s">
        <v>233</v>
      </c>
      <c r="D335" s="11">
        <v>10</v>
      </c>
    </row>
    <row r="336" spans="1:4" ht="15.75" x14ac:dyDescent="0.25">
      <c r="A336" s="51">
        <v>67</v>
      </c>
      <c r="B336" s="16" t="s">
        <v>242</v>
      </c>
      <c r="C336" s="8" t="s">
        <v>18</v>
      </c>
      <c r="D336" s="11">
        <v>1</v>
      </c>
    </row>
    <row r="337" spans="1:4" ht="15.75" x14ac:dyDescent="0.25">
      <c r="A337" s="51">
        <v>68</v>
      </c>
      <c r="B337" s="16" t="s">
        <v>243</v>
      </c>
      <c r="C337" s="8" t="s">
        <v>18</v>
      </c>
      <c r="D337" s="11">
        <v>1</v>
      </c>
    </row>
    <row r="338" spans="1:4" ht="15.75" x14ac:dyDescent="0.25">
      <c r="A338" s="52"/>
      <c r="B338" s="46" t="s">
        <v>260</v>
      </c>
      <c r="C338" s="47"/>
      <c r="D338" s="48"/>
    </row>
    <row r="339" spans="1:4" ht="47.25" x14ac:dyDescent="0.25">
      <c r="A339" s="51">
        <v>69</v>
      </c>
      <c r="B339" s="16" t="s">
        <v>261</v>
      </c>
      <c r="C339" s="8" t="s">
        <v>18</v>
      </c>
      <c r="D339" s="11">
        <v>1</v>
      </c>
    </row>
    <row r="340" spans="1:4" ht="31.5" x14ac:dyDescent="0.25">
      <c r="A340" s="51">
        <v>70</v>
      </c>
      <c r="B340" s="16" t="s">
        <v>240</v>
      </c>
      <c r="C340" s="8" t="s">
        <v>233</v>
      </c>
      <c r="D340" s="11">
        <v>11</v>
      </c>
    </row>
    <row r="341" spans="1:4" ht="31.5" x14ac:dyDescent="0.25">
      <c r="A341" s="51">
        <v>71</v>
      </c>
      <c r="B341" s="16" t="s">
        <v>262</v>
      </c>
      <c r="C341" s="8" t="s">
        <v>233</v>
      </c>
      <c r="D341" s="11">
        <v>11</v>
      </c>
    </row>
    <row r="342" spans="1:4" ht="15.75" x14ac:dyDescent="0.25">
      <c r="A342" s="51">
        <v>72</v>
      </c>
      <c r="B342" s="16" t="s">
        <v>242</v>
      </c>
      <c r="C342" s="8" t="s">
        <v>18</v>
      </c>
      <c r="D342" s="11">
        <v>1</v>
      </c>
    </row>
    <row r="343" spans="1:4" ht="15.75" x14ac:dyDescent="0.25">
      <c r="A343" s="51">
        <v>73</v>
      </c>
      <c r="B343" s="16" t="s">
        <v>243</v>
      </c>
      <c r="C343" s="8" t="s">
        <v>18</v>
      </c>
      <c r="D343" s="11">
        <v>1</v>
      </c>
    </row>
    <row r="344" spans="1:4" ht="15.75" x14ac:dyDescent="0.25">
      <c r="A344" s="53"/>
      <c r="B344" s="46" t="s">
        <v>263</v>
      </c>
      <c r="C344" s="47"/>
      <c r="D344" s="48"/>
    </row>
    <row r="345" spans="1:4" ht="47.25" x14ac:dyDescent="0.25">
      <c r="A345" s="51">
        <v>74</v>
      </c>
      <c r="B345" s="16" t="s">
        <v>264</v>
      </c>
      <c r="C345" s="8" t="s">
        <v>18</v>
      </c>
      <c r="D345" s="11">
        <v>1</v>
      </c>
    </row>
    <row r="346" spans="1:4" ht="31.5" x14ac:dyDescent="0.25">
      <c r="A346" s="51">
        <v>75</v>
      </c>
      <c r="B346" s="16" t="s">
        <v>240</v>
      </c>
      <c r="C346" s="8" t="s">
        <v>233</v>
      </c>
      <c r="D346" s="11">
        <v>12</v>
      </c>
    </row>
    <row r="347" spans="1:4" ht="31.5" x14ac:dyDescent="0.25">
      <c r="A347" s="51">
        <v>76</v>
      </c>
      <c r="B347" s="16" t="s">
        <v>262</v>
      </c>
      <c r="C347" s="8" t="s">
        <v>233</v>
      </c>
      <c r="D347" s="11">
        <v>12</v>
      </c>
    </row>
    <row r="348" spans="1:4" ht="15.75" x14ac:dyDescent="0.25">
      <c r="A348" s="51">
        <v>77</v>
      </c>
      <c r="B348" s="16" t="s">
        <v>242</v>
      </c>
      <c r="C348" s="8" t="s">
        <v>18</v>
      </c>
      <c r="D348" s="11">
        <v>1</v>
      </c>
    </row>
    <row r="349" spans="1:4" ht="15.75" x14ac:dyDescent="0.25">
      <c r="A349" s="51">
        <v>78</v>
      </c>
      <c r="B349" s="16" t="s">
        <v>243</v>
      </c>
      <c r="C349" s="8" t="s">
        <v>18</v>
      </c>
      <c r="D349" s="11">
        <v>1</v>
      </c>
    </row>
    <row r="350" spans="1:4" ht="15.75" x14ac:dyDescent="0.25">
      <c r="A350" s="52"/>
      <c r="B350" s="46" t="s">
        <v>265</v>
      </c>
      <c r="C350" s="47"/>
      <c r="D350" s="48"/>
    </row>
    <row r="351" spans="1:4" ht="47.25" x14ac:dyDescent="0.25">
      <c r="A351" s="51">
        <v>79</v>
      </c>
      <c r="B351" s="16" t="s">
        <v>264</v>
      </c>
      <c r="C351" s="8" t="s">
        <v>18</v>
      </c>
      <c r="D351" s="11">
        <v>1</v>
      </c>
    </row>
    <row r="352" spans="1:4" ht="31.5" x14ac:dyDescent="0.25">
      <c r="A352" s="51">
        <v>80</v>
      </c>
      <c r="B352" s="16" t="s">
        <v>240</v>
      </c>
      <c r="C352" s="8" t="s">
        <v>233</v>
      </c>
      <c r="D352" s="11">
        <v>11</v>
      </c>
    </row>
    <row r="353" spans="1:4" ht="31.5" x14ac:dyDescent="0.25">
      <c r="A353" s="51">
        <v>81</v>
      </c>
      <c r="B353" s="16" t="s">
        <v>241</v>
      </c>
      <c r="C353" s="8" t="s">
        <v>233</v>
      </c>
      <c r="D353" s="11">
        <v>11</v>
      </c>
    </row>
    <row r="354" spans="1:4" ht="15.75" x14ac:dyDescent="0.25">
      <c r="A354" s="51">
        <v>82</v>
      </c>
      <c r="B354" s="16" t="s">
        <v>242</v>
      </c>
      <c r="C354" s="8" t="s">
        <v>18</v>
      </c>
      <c r="D354" s="11">
        <v>1</v>
      </c>
    </row>
    <row r="355" spans="1:4" ht="15.75" x14ac:dyDescent="0.25">
      <c r="A355" s="51">
        <v>83</v>
      </c>
      <c r="B355" s="16" t="s">
        <v>243</v>
      </c>
      <c r="C355" s="8" t="s">
        <v>18</v>
      </c>
      <c r="D355" s="11">
        <v>1</v>
      </c>
    </row>
    <row r="356" spans="1:4" ht="15.75" x14ac:dyDescent="0.25">
      <c r="A356" s="52"/>
      <c r="B356" s="46" t="s">
        <v>266</v>
      </c>
      <c r="C356" s="47"/>
      <c r="D356" s="48"/>
    </row>
    <row r="357" spans="1:4" ht="63" x14ac:dyDescent="0.25">
      <c r="A357" s="51">
        <v>84</v>
      </c>
      <c r="B357" s="16" t="s">
        <v>267</v>
      </c>
      <c r="C357" s="8" t="s">
        <v>18</v>
      </c>
      <c r="D357" s="11">
        <v>1</v>
      </c>
    </row>
    <row r="358" spans="1:4" ht="31.5" x14ac:dyDescent="0.25">
      <c r="A358" s="51">
        <v>85</v>
      </c>
      <c r="B358" s="16" t="s">
        <v>240</v>
      </c>
      <c r="C358" s="8" t="s">
        <v>233</v>
      </c>
      <c r="D358" s="11">
        <v>8</v>
      </c>
    </row>
    <row r="359" spans="1:4" ht="31.5" x14ac:dyDescent="0.25">
      <c r="A359" s="51">
        <v>86</v>
      </c>
      <c r="B359" s="16" t="s">
        <v>268</v>
      </c>
      <c r="C359" s="8" t="s">
        <v>233</v>
      </c>
      <c r="D359" s="11">
        <v>8</v>
      </c>
    </row>
    <row r="360" spans="1:4" ht="15.75" x14ac:dyDescent="0.25">
      <c r="A360" s="51">
        <v>87</v>
      </c>
      <c r="B360" s="16" t="s">
        <v>242</v>
      </c>
      <c r="C360" s="8" t="s">
        <v>18</v>
      </c>
      <c r="D360" s="11">
        <v>1</v>
      </c>
    </row>
    <row r="361" spans="1:4" ht="15.75" x14ac:dyDescent="0.25">
      <c r="A361" s="51">
        <v>88</v>
      </c>
      <c r="B361" s="16" t="s">
        <v>243</v>
      </c>
      <c r="C361" s="8" t="s">
        <v>18</v>
      </c>
      <c r="D361" s="11">
        <v>1</v>
      </c>
    </row>
    <row r="362" spans="1:4" ht="15.75" x14ac:dyDescent="0.25">
      <c r="A362" s="52"/>
      <c r="B362" s="46" t="s">
        <v>269</v>
      </c>
      <c r="C362" s="47"/>
      <c r="D362" s="48"/>
    </row>
    <row r="363" spans="1:4" ht="47.25" x14ac:dyDescent="0.25">
      <c r="A363" s="51">
        <v>89</v>
      </c>
      <c r="B363" s="16" t="s">
        <v>264</v>
      </c>
      <c r="C363" s="8" t="s">
        <v>18</v>
      </c>
      <c r="D363" s="11">
        <v>1</v>
      </c>
    </row>
    <row r="364" spans="1:4" ht="31.5" x14ac:dyDescent="0.25">
      <c r="A364" s="51">
        <v>90</v>
      </c>
      <c r="B364" s="16" t="s">
        <v>240</v>
      </c>
      <c r="C364" s="8" t="s">
        <v>233</v>
      </c>
      <c r="D364" s="11">
        <v>7</v>
      </c>
    </row>
    <row r="365" spans="1:4" ht="31.5" x14ac:dyDescent="0.25">
      <c r="A365" s="51">
        <v>91</v>
      </c>
      <c r="B365" s="16" t="s">
        <v>241</v>
      </c>
      <c r="C365" s="8" t="s">
        <v>233</v>
      </c>
      <c r="D365" s="11">
        <v>7</v>
      </c>
    </row>
    <row r="366" spans="1:4" ht="15.75" x14ac:dyDescent="0.25">
      <c r="A366" s="51">
        <v>92</v>
      </c>
      <c r="B366" s="16" t="s">
        <v>242</v>
      </c>
      <c r="C366" s="8" t="s">
        <v>18</v>
      </c>
      <c r="D366" s="11">
        <v>1</v>
      </c>
    </row>
    <row r="367" spans="1:4" ht="15.75" x14ac:dyDescent="0.25">
      <c r="A367" s="51">
        <v>93</v>
      </c>
      <c r="B367" s="16" t="s">
        <v>243</v>
      </c>
      <c r="C367" s="8" t="s">
        <v>18</v>
      </c>
      <c r="D367" s="11">
        <v>1</v>
      </c>
    </row>
    <row r="368" spans="1:4" ht="15.75" x14ac:dyDescent="0.25">
      <c r="A368" s="52"/>
      <c r="B368" s="46" t="s">
        <v>270</v>
      </c>
      <c r="C368" s="47"/>
      <c r="D368" s="48"/>
    </row>
    <row r="369" spans="1:4" ht="47.25" x14ac:dyDescent="0.25">
      <c r="A369" s="51">
        <v>94</v>
      </c>
      <c r="B369" s="16" t="s">
        <v>264</v>
      </c>
      <c r="C369" s="8" t="s">
        <v>18</v>
      </c>
      <c r="D369" s="11">
        <v>1</v>
      </c>
    </row>
    <row r="370" spans="1:4" ht="31.5" x14ac:dyDescent="0.25">
      <c r="A370" s="51">
        <v>95</v>
      </c>
      <c r="B370" s="16" t="s">
        <v>240</v>
      </c>
      <c r="C370" s="8" t="s">
        <v>233</v>
      </c>
      <c r="D370" s="11">
        <v>7</v>
      </c>
    </row>
    <row r="371" spans="1:4" ht="31.5" x14ac:dyDescent="0.25">
      <c r="A371" s="51">
        <v>96</v>
      </c>
      <c r="B371" s="16" t="s">
        <v>241</v>
      </c>
      <c r="C371" s="8" t="s">
        <v>233</v>
      </c>
      <c r="D371" s="11">
        <v>7</v>
      </c>
    </row>
    <row r="372" spans="1:4" ht="15.75" x14ac:dyDescent="0.25">
      <c r="A372" s="51">
        <v>97</v>
      </c>
      <c r="B372" s="16" t="s">
        <v>242</v>
      </c>
      <c r="C372" s="8" t="s">
        <v>18</v>
      </c>
      <c r="D372" s="11">
        <v>1</v>
      </c>
    </row>
    <row r="373" spans="1:4" ht="15.75" x14ac:dyDescent="0.25">
      <c r="A373" s="51">
        <v>98</v>
      </c>
      <c r="B373" s="16" t="s">
        <v>243</v>
      </c>
      <c r="C373" s="8" t="s">
        <v>18</v>
      </c>
      <c r="D373" s="11">
        <v>1</v>
      </c>
    </row>
    <row r="374" spans="1:4" ht="15.75" x14ac:dyDescent="0.25">
      <c r="A374" s="52"/>
      <c r="B374" s="46" t="s">
        <v>271</v>
      </c>
      <c r="C374" s="47"/>
      <c r="D374" s="48"/>
    </row>
    <row r="375" spans="1:4" ht="47.25" x14ac:dyDescent="0.25">
      <c r="A375" s="51">
        <v>99</v>
      </c>
      <c r="B375" s="16" t="s">
        <v>264</v>
      </c>
      <c r="C375" s="8" t="s">
        <v>18</v>
      </c>
      <c r="D375" s="11">
        <v>1</v>
      </c>
    </row>
    <row r="376" spans="1:4" ht="31.5" x14ac:dyDescent="0.25">
      <c r="A376" s="51">
        <v>100</v>
      </c>
      <c r="B376" s="16" t="s">
        <v>240</v>
      </c>
      <c r="C376" s="8" t="s">
        <v>233</v>
      </c>
      <c r="D376" s="11">
        <v>9</v>
      </c>
    </row>
    <row r="377" spans="1:4" ht="31.5" x14ac:dyDescent="0.25">
      <c r="A377" s="51">
        <v>101</v>
      </c>
      <c r="B377" s="16" t="s">
        <v>241</v>
      </c>
      <c r="C377" s="8" t="s">
        <v>233</v>
      </c>
      <c r="D377" s="11">
        <v>9</v>
      </c>
    </row>
    <row r="378" spans="1:4" ht="15.75" x14ac:dyDescent="0.25">
      <c r="A378" s="51">
        <v>102</v>
      </c>
      <c r="B378" s="16" t="s">
        <v>242</v>
      </c>
      <c r="C378" s="8" t="s">
        <v>18</v>
      </c>
      <c r="D378" s="11">
        <v>1</v>
      </c>
    </row>
    <row r="379" spans="1:4" ht="15.75" x14ac:dyDescent="0.25">
      <c r="A379" s="51">
        <v>103</v>
      </c>
      <c r="B379" s="16" t="s">
        <v>243</v>
      </c>
      <c r="C379" s="8" t="s">
        <v>18</v>
      </c>
      <c r="D379" s="11">
        <v>1</v>
      </c>
    </row>
    <row r="380" spans="1:4" ht="15.75" x14ac:dyDescent="0.25">
      <c r="A380" s="52"/>
      <c r="B380" s="46" t="s">
        <v>272</v>
      </c>
      <c r="C380" s="47"/>
      <c r="D380" s="48"/>
    </row>
    <row r="381" spans="1:4" ht="47.25" x14ac:dyDescent="0.25">
      <c r="A381" s="51">
        <v>104</v>
      </c>
      <c r="B381" s="16" t="s">
        <v>264</v>
      </c>
      <c r="C381" s="8" t="s">
        <v>18</v>
      </c>
      <c r="D381" s="11">
        <v>1</v>
      </c>
    </row>
    <row r="382" spans="1:4" ht="31.5" x14ac:dyDescent="0.25">
      <c r="A382" s="51">
        <v>105</v>
      </c>
      <c r="B382" s="16" t="s">
        <v>240</v>
      </c>
      <c r="C382" s="8" t="s">
        <v>233</v>
      </c>
      <c r="D382" s="11">
        <v>8</v>
      </c>
    </row>
    <row r="383" spans="1:4" ht="31.5" x14ac:dyDescent="0.25">
      <c r="A383" s="51">
        <v>106</v>
      </c>
      <c r="B383" s="16" t="s">
        <v>273</v>
      </c>
      <c r="C383" s="8" t="s">
        <v>233</v>
      </c>
      <c r="D383" s="11">
        <v>8</v>
      </c>
    </row>
    <row r="384" spans="1:4" ht="15.75" x14ac:dyDescent="0.25">
      <c r="A384" s="51">
        <v>107</v>
      </c>
      <c r="B384" s="16" t="s">
        <v>242</v>
      </c>
      <c r="C384" s="8" t="s">
        <v>18</v>
      </c>
      <c r="D384" s="11">
        <v>1</v>
      </c>
    </row>
    <row r="385" spans="1:4" ht="15.75" x14ac:dyDescent="0.25">
      <c r="A385" s="51">
        <v>108</v>
      </c>
      <c r="B385" s="16" t="s">
        <v>243</v>
      </c>
      <c r="C385" s="8" t="s">
        <v>18</v>
      </c>
      <c r="D385" s="11">
        <v>1</v>
      </c>
    </row>
    <row r="386" spans="1:4" ht="15.75" x14ac:dyDescent="0.25">
      <c r="A386" s="52"/>
      <c r="B386" s="46" t="s">
        <v>274</v>
      </c>
      <c r="C386" s="47"/>
      <c r="D386" s="48"/>
    </row>
    <row r="387" spans="1:4" ht="15.75" x14ac:dyDescent="0.25">
      <c r="A387" s="53"/>
      <c r="B387" s="46" t="s">
        <v>275</v>
      </c>
      <c r="C387" s="47"/>
      <c r="D387" s="48"/>
    </row>
    <row r="388" spans="1:4" ht="31.5" x14ac:dyDescent="0.25">
      <c r="A388" s="51">
        <v>109</v>
      </c>
      <c r="B388" s="16" t="s">
        <v>276</v>
      </c>
      <c r="C388" s="8" t="s">
        <v>18</v>
      </c>
      <c r="D388" s="11">
        <v>1</v>
      </c>
    </row>
    <row r="389" spans="1:4" ht="15.75" x14ac:dyDescent="0.25">
      <c r="A389" s="51">
        <v>110</v>
      </c>
      <c r="B389" s="16" t="s">
        <v>277</v>
      </c>
      <c r="C389" s="8" t="s">
        <v>18</v>
      </c>
      <c r="D389" s="11">
        <v>1</v>
      </c>
    </row>
    <row r="390" spans="1:4" ht="15.75" x14ac:dyDescent="0.25">
      <c r="A390" s="51">
        <v>111</v>
      </c>
      <c r="B390" s="16" t="s">
        <v>278</v>
      </c>
      <c r="C390" s="8" t="s">
        <v>18</v>
      </c>
      <c r="D390" s="11">
        <v>1</v>
      </c>
    </row>
    <row r="391" spans="1:4" ht="15.75" x14ac:dyDescent="0.25">
      <c r="A391" s="51">
        <v>112</v>
      </c>
      <c r="B391" s="16" t="s">
        <v>279</v>
      </c>
      <c r="C391" s="8" t="s">
        <v>18</v>
      </c>
      <c r="D391" s="11">
        <v>3</v>
      </c>
    </row>
    <row r="392" spans="1:4" ht="15.75" x14ac:dyDescent="0.25">
      <c r="A392" s="51">
        <v>113</v>
      </c>
      <c r="B392" s="16" t="s">
        <v>280</v>
      </c>
      <c r="C392" s="8" t="s">
        <v>18</v>
      </c>
      <c r="D392" s="11">
        <v>1</v>
      </c>
    </row>
    <row r="393" spans="1:4" ht="15.75" x14ac:dyDescent="0.25">
      <c r="A393" s="51">
        <v>114</v>
      </c>
      <c r="B393" s="16" t="s">
        <v>281</v>
      </c>
      <c r="C393" s="8" t="s">
        <v>18</v>
      </c>
      <c r="D393" s="11">
        <v>1</v>
      </c>
    </row>
    <row r="394" spans="1:4" ht="15.75" x14ac:dyDescent="0.25">
      <c r="A394" s="52"/>
      <c r="B394" s="46" t="s">
        <v>282</v>
      </c>
      <c r="C394" s="47"/>
      <c r="D394" s="48"/>
    </row>
    <row r="395" spans="1:4" ht="63" x14ac:dyDescent="0.25">
      <c r="A395" s="51">
        <v>115</v>
      </c>
      <c r="B395" s="16" t="s">
        <v>283</v>
      </c>
      <c r="C395" s="8" t="s">
        <v>18</v>
      </c>
      <c r="D395" s="11">
        <v>2</v>
      </c>
    </row>
    <row r="396" spans="1:4" ht="63" x14ac:dyDescent="0.25">
      <c r="A396" s="51">
        <v>116</v>
      </c>
      <c r="B396" s="16" t="s">
        <v>284</v>
      </c>
      <c r="C396" s="8" t="s">
        <v>18</v>
      </c>
      <c r="D396" s="11">
        <v>1</v>
      </c>
    </row>
    <row r="397" spans="1:4" ht="63" x14ac:dyDescent="0.25">
      <c r="A397" s="51">
        <v>117</v>
      </c>
      <c r="B397" s="16" t="s">
        <v>285</v>
      </c>
      <c r="C397" s="8" t="s">
        <v>18</v>
      </c>
      <c r="D397" s="11">
        <v>1</v>
      </c>
    </row>
    <row r="398" spans="1:4" ht="63" x14ac:dyDescent="0.25">
      <c r="A398" s="51">
        <v>118</v>
      </c>
      <c r="B398" s="16" t="s">
        <v>286</v>
      </c>
      <c r="C398" s="8" t="s">
        <v>18</v>
      </c>
      <c r="D398" s="11">
        <v>2</v>
      </c>
    </row>
    <row r="399" spans="1:4" ht="63" x14ac:dyDescent="0.25">
      <c r="A399" s="51">
        <v>119</v>
      </c>
      <c r="B399" s="16" t="s">
        <v>287</v>
      </c>
      <c r="C399" s="8" t="s">
        <v>18</v>
      </c>
      <c r="D399" s="11">
        <v>2</v>
      </c>
    </row>
    <row r="400" spans="1:4" ht="15.75" x14ac:dyDescent="0.25">
      <c r="A400" s="51">
        <v>120</v>
      </c>
      <c r="B400" s="16" t="s">
        <v>288</v>
      </c>
      <c r="C400" s="8" t="s">
        <v>18</v>
      </c>
      <c r="D400" s="11">
        <v>8</v>
      </c>
    </row>
    <row r="401" spans="1:4" ht="15.75" x14ac:dyDescent="0.25">
      <c r="A401" s="52"/>
      <c r="B401" s="46" t="s">
        <v>289</v>
      </c>
      <c r="C401" s="47"/>
      <c r="D401" s="48"/>
    </row>
    <row r="402" spans="1:4" ht="63" x14ac:dyDescent="0.25">
      <c r="A402" s="51">
        <v>121</v>
      </c>
      <c r="B402" s="16" t="s">
        <v>290</v>
      </c>
      <c r="C402" s="8" t="s">
        <v>18</v>
      </c>
      <c r="D402" s="11">
        <v>3</v>
      </c>
    </row>
    <row r="403" spans="1:4" ht="63" x14ac:dyDescent="0.25">
      <c r="A403" s="51">
        <v>122</v>
      </c>
      <c r="B403" s="16" t="s">
        <v>291</v>
      </c>
      <c r="C403" s="8" t="s">
        <v>18</v>
      </c>
      <c r="D403" s="11">
        <v>2</v>
      </c>
    </row>
    <row r="404" spans="1:4" ht="63" x14ac:dyDescent="0.25">
      <c r="A404" s="51">
        <v>123</v>
      </c>
      <c r="B404" s="16" t="s">
        <v>292</v>
      </c>
      <c r="C404" s="8" t="s">
        <v>18</v>
      </c>
      <c r="D404" s="11">
        <v>2</v>
      </c>
    </row>
    <row r="405" spans="1:4" ht="63" x14ac:dyDescent="0.25">
      <c r="A405" s="51">
        <v>124</v>
      </c>
      <c r="B405" s="16" t="s">
        <v>293</v>
      </c>
      <c r="C405" s="8" t="s">
        <v>18</v>
      </c>
      <c r="D405" s="11">
        <v>4</v>
      </c>
    </row>
    <row r="406" spans="1:4" ht="63" x14ac:dyDescent="0.25">
      <c r="A406" s="51">
        <v>125</v>
      </c>
      <c r="B406" s="16" t="s">
        <v>294</v>
      </c>
      <c r="C406" s="8" t="s">
        <v>18</v>
      </c>
      <c r="D406" s="11">
        <v>1</v>
      </c>
    </row>
    <row r="407" spans="1:4" ht="63" x14ac:dyDescent="0.25">
      <c r="A407" s="51">
        <v>126</v>
      </c>
      <c r="B407" s="16" t="s">
        <v>295</v>
      </c>
      <c r="C407" s="8" t="s">
        <v>18</v>
      </c>
      <c r="D407" s="11">
        <v>4</v>
      </c>
    </row>
    <row r="408" spans="1:4" ht="63" x14ac:dyDescent="0.25">
      <c r="A408" s="51">
        <v>127</v>
      </c>
      <c r="B408" s="16" t="s">
        <v>296</v>
      </c>
      <c r="C408" s="8" t="s">
        <v>18</v>
      </c>
      <c r="D408" s="11">
        <v>2</v>
      </c>
    </row>
    <row r="409" spans="1:4" ht="63" x14ac:dyDescent="0.25">
      <c r="A409" s="51">
        <v>128</v>
      </c>
      <c r="B409" s="16" t="s">
        <v>297</v>
      </c>
      <c r="C409" s="8" t="s">
        <v>18</v>
      </c>
      <c r="D409" s="11">
        <v>1</v>
      </c>
    </row>
    <row r="410" spans="1:4" ht="63" x14ac:dyDescent="0.25">
      <c r="A410" s="51">
        <v>129</v>
      </c>
      <c r="B410" s="16" t="s">
        <v>298</v>
      </c>
      <c r="C410" s="8" t="s">
        <v>18</v>
      </c>
      <c r="D410" s="11">
        <v>4</v>
      </c>
    </row>
    <row r="411" spans="1:4" ht="63" x14ac:dyDescent="0.25">
      <c r="A411" s="51">
        <v>130</v>
      </c>
      <c r="B411" s="16" t="s">
        <v>299</v>
      </c>
      <c r="C411" s="8" t="s">
        <v>18</v>
      </c>
      <c r="D411" s="11">
        <v>2</v>
      </c>
    </row>
    <row r="412" spans="1:4" ht="63" x14ac:dyDescent="0.25">
      <c r="A412" s="51">
        <v>131</v>
      </c>
      <c r="B412" s="16" t="s">
        <v>300</v>
      </c>
      <c r="C412" s="8" t="s">
        <v>18</v>
      </c>
      <c r="D412" s="11">
        <v>6</v>
      </c>
    </row>
    <row r="413" spans="1:4" ht="63" x14ac:dyDescent="0.25">
      <c r="A413" s="51">
        <v>132</v>
      </c>
      <c r="B413" s="16" t="s">
        <v>301</v>
      </c>
      <c r="C413" s="8" t="s">
        <v>18</v>
      </c>
      <c r="D413" s="11">
        <v>1</v>
      </c>
    </row>
    <row r="414" spans="1:4" ht="63" x14ac:dyDescent="0.25">
      <c r="A414" s="51">
        <v>133</v>
      </c>
      <c r="B414" s="16" t="s">
        <v>302</v>
      </c>
      <c r="C414" s="8" t="s">
        <v>18</v>
      </c>
      <c r="D414" s="11">
        <v>4</v>
      </c>
    </row>
    <row r="415" spans="1:4" ht="63" x14ac:dyDescent="0.25">
      <c r="A415" s="51">
        <v>134</v>
      </c>
      <c r="B415" s="16" t="s">
        <v>303</v>
      </c>
      <c r="C415" s="8" t="s">
        <v>18</v>
      </c>
      <c r="D415" s="11">
        <v>3</v>
      </c>
    </row>
    <row r="416" spans="1:4" ht="63" x14ac:dyDescent="0.25">
      <c r="A416" s="51">
        <v>135</v>
      </c>
      <c r="B416" s="16" t="s">
        <v>304</v>
      </c>
      <c r="C416" s="8" t="s">
        <v>18</v>
      </c>
      <c r="D416" s="11">
        <v>1</v>
      </c>
    </row>
    <row r="417" spans="1:4" ht="15.75" x14ac:dyDescent="0.25">
      <c r="A417" s="52"/>
      <c r="B417" s="46" t="s">
        <v>305</v>
      </c>
      <c r="C417" s="47"/>
      <c r="D417" s="48"/>
    </row>
    <row r="418" spans="1:4" ht="15.75" x14ac:dyDescent="0.25">
      <c r="A418" s="51">
        <v>136</v>
      </c>
      <c r="B418" s="16" t="s">
        <v>306</v>
      </c>
      <c r="C418" s="8" t="s">
        <v>18</v>
      </c>
      <c r="D418" s="11">
        <v>12</v>
      </c>
    </row>
    <row r="419" spans="1:4" ht="15.75" x14ac:dyDescent="0.25">
      <c r="A419" s="51">
        <v>137</v>
      </c>
      <c r="B419" s="16" t="s">
        <v>307</v>
      </c>
      <c r="C419" s="8" t="s">
        <v>18</v>
      </c>
      <c r="D419" s="11">
        <v>4</v>
      </c>
    </row>
    <row r="420" spans="1:4" ht="31.5" x14ac:dyDescent="0.25">
      <c r="A420" s="51">
        <v>138</v>
      </c>
      <c r="B420" s="16" t="s">
        <v>308</v>
      </c>
      <c r="C420" s="8" t="s">
        <v>233</v>
      </c>
      <c r="D420" s="11">
        <v>1400</v>
      </c>
    </row>
    <row r="421" spans="1:4" ht="15.75" x14ac:dyDescent="0.25">
      <c r="A421" s="51">
        <v>139</v>
      </c>
      <c r="B421" s="16" t="s">
        <v>309</v>
      </c>
      <c r="C421" s="8" t="s">
        <v>233</v>
      </c>
      <c r="D421" s="11">
        <v>1166.6666666666667</v>
      </c>
    </row>
    <row r="422" spans="1:4" ht="47.25" x14ac:dyDescent="0.25">
      <c r="A422" s="51">
        <v>140</v>
      </c>
      <c r="B422" s="16" t="s">
        <v>310</v>
      </c>
      <c r="C422" s="8" t="s">
        <v>233</v>
      </c>
      <c r="D422" s="11">
        <v>40</v>
      </c>
    </row>
    <row r="423" spans="1:4" ht="47.25" x14ac:dyDescent="0.25">
      <c r="A423" s="51">
        <v>141</v>
      </c>
      <c r="B423" s="16" t="s">
        <v>311</v>
      </c>
      <c r="C423" s="8" t="s">
        <v>233</v>
      </c>
      <c r="D423" s="11">
        <v>120</v>
      </c>
    </row>
    <row r="424" spans="1:4" ht="31.5" customHeight="1" x14ac:dyDescent="0.25">
      <c r="A424" s="51">
        <v>142</v>
      </c>
      <c r="B424" s="16" t="s">
        <v>312</v>
      </c>
      <c r="C424" s="8" t="s">
        <v>233</v>
      </c>
      <c r="D424" s="11">
        <v>40</v>
      </c>
    </row>
    <row r="425" spans="1:4" ht="47.25" x14ac:dyDescent="0.25">
      <c r="A425" s="51">
        <v>143</v>
      </c>
      <c r="B425" s="16" t="s">
        <v>313</v>
      </c>
      <c r="C425" s="8" t="s">
        <v>233</v>
      </c>
      <c r="D425" s="11">
        <v>10</v>
      </c>
    </row>
    <row r="426" spans="1:4" ht="47.25" x14ac:dyDescent="0.25">
      <c r="A426" s="51">
        <v>144</v>
      </c>
      <c r="B426" s="16" t="s">
        <v>314</v>
      </c>
      <c r="C426" s="8" t="s">
        <v>233</v>
      </c>
      <c r="D426" s="11">
        <v>80</v>
      </c>
    </row>
    <row r="427" spans="1:4" ht="15.75" x14ac:dyDescent="0.25">
      <c r="A427" s="51">
        <v>145</v>
      </c>
      <c r="B427" s="16" t="s">
        <v>315</v>
      </c>
      <c r="C427" s="8" t="s">
        <v>81</v>
      </c>
      <c r="D427" s="11">
        <v>100</v>
      </c>
    </row>
    <row r="428" spans="1:4" ht="16.5" thickBot="1" x14ac:dyDescent="0.3">
      <c r="A428" s="51">
        <v>146</v>
      </c>
      <c r="B428" s="16" t="s">
        <v>316</v>
      </c>
      <c r="C428" s="8" t="s">
        <v>317</v>
      </c>
      <c r="D428" s="11">
        <v>1</v>
      </c>
    </row>
    <row r="429" spans="1:4" ht="16.5" thickBot="1" x14ac:dyDescent="0.3">
      <c r="A429" s="44" t="s">
        <v>318</v>
      </c>
      <c r="B429" s="64" t="s">
        <v>319</v>
      </c>
      <c r="C429" s="64"/>
      <c r="D429" s="64"/>
    </row>
    <row r="430" spans="1:4" ht="15.75" x14ac:dyDescent="0.25">
      <c r="A430" s="52"/>
      <c r="B430" s="46" t="s">
        <v>227</v>
      </c>
      <c r="C430" s="47"/>
      <c r="D430" s="48"/>
    </row>
    <row r="431" spans="1:4" ht="47.25" x14ac:dyDescent="0.25">
      <c r="A431" s="51">
        <v>147</v>
      </c>
      <c r="B431" s="16" t="s">
        <v>320</v>
      </c>
      <c r="C431" s="8" t="s">
        <v>18</v>
      </c>
      <c r="D431" s="11">
        <v>1</v>
      </c>
    </row>
    <row r="432" spans="1:4" ht="31.5" x14ac:dyDescent="0.25">
      <c r="A432" s="51">
        <v>148</v>
      </c>
      <c r="B432" s="16" t="s">
        <v>321</v>
      </c>
      <c r="C432" s="8" t="s">
        <v>18</v>
      </c>
      <c r="D432" s="11">
        <v>4</v>
      </c>
    </row>
    <row r="433" spans="1:4" ht="47.25" x14ac:dyDescent="0.25">
      <c r="A433" s="51">
        <v>149</v>
      </c>
      <c r="B433" s="16" t="s">
        <v>322</v>
      </c>
      <c r="C433" s="8" t="s">
        <v>18</v>
      </c>
      <c r="D433" s="11">
        <v>1</v>
      </c>
    </row>
    <row r="434" spans="1:4" ht="15.75" x14ac:dyDescent="0.25">
      <c r="A434" s="52"/>
      <c r="B434" s="46" t="s">
        <v>323</v>
      </c>
      <c r="C434" s="47"/>
      <c r="D434" s="48"/>
    </row>
    <row r="435" spans="1:4" ht="15.75" x14ac:dyDescent="0.25">
      <c r="A435" s="52"/>
      <c r="B435" s="46" t="s">
        <v>324</v>
      </c>
      <c r="C435" s="47"/>
      <c r="D435" s="48"/>
    </row>
    <row r="436" spans="1:4" ht="126.75" customHeight="1" x14ac:dyDescent="0.25">
      <c r="A436" s="51">
        <v>150</v>
      </c>
      <c r="B436" s="16" t="s">
        <v>325</v>
      </c>
      <c r="C436" s="8" t="s">
        <v>317</v>
      </c>
      <c r="D436" s="11">
        <v>1</v>
      </c>
    </row>
    <row r="437" spans="1:4" ht="31.5" x14ac:dyDescent="0.25">
      <c r="A437" s="51">
        <v>151</v>
      </c>
      <c r="B437" s="16" t="s">
        <v>326</v>
      </c>
      <c r="C437" s="8" t="s">
        <v>18</v>
      </c>
      <c r="D437" s="11">
        <v>1</v>
      </c>
    </row>
    <row r="438" spans="1:4" ht="31.5" x14ac:dyDescent="0.25">
      <c r="A438" s="51">
        <v>152</v>
      </c>
      <c r="B438" s="16" t="s">
        <v>327</v>
      </c>
      <c r="C438" s="8" t="s">
        <v>18</v>
      </c>
      <c r="D438" s="11">
        <v>2</v>
      </c>
    </row>
    <row r="439" spans="1:4" ht="31.5" x14ac:dyDescent="0.25">
      <c r="A439" s="51">
        <v>153</v>
      </c>
      <c r="B439" s="16" t="s">
        <v>328</v>
      </c>
      <c r="C439" s="8" t="s">
        <v>18</v>
      </c>
      <c r="D439" s="11">
        <v>2</v>
      </c>
    </row>
    <row r="440" spans="1:4" ht="47.25" x14ac:dyDescent="0.25">
      <c r="A440" s="51">
        <v>154</v>
      </c>
      <c r="B440" s="16" t="s">
        <v>329</v>
      </c>
      <c r="C440" s="8" t="s">
        <v>18</v>
      </c>
      <c r="D440" s="11">
        <v>7</v>
      </c>
    </row>
    <row r="441" spans="1:4" ht="47.25" x14ac:dyDescent="0.25">
      <c r="A441" s="51">
        <v>155</v>
      </c>
      <c r="B441" s="16" t="s">
        <v>330</v>
      </c>
      <c r="C441" s="8" t="s">
        <v>18</v>
      </c>
      <c r="D441" s="11">
        <v>11</v>
      </c>
    </row>
    <row r="442" spans="1:4" ht="48.75" customHeight="1" x14ac:dyDescent="0.25">
      <c r="A442" s="51">
        <v>156</v>
      </c>
      <c r="B442" s="16" t="s">
        <v>331</v>
      </c>
      <c r="C442" s="8" t="s">
        <v>9</v>
      </c>
      <c r="D442" s="11">
        <v>100</v>
      </c>
    </row>
    <row r="443" spans="1:4" ht="15.75" x14ac:dyDescent="0.25">
      <c r="A443" s="51">
        <v>157</v>
      </c>
      <c r="B443" s="16" t="s">
        <v>332</v>
      </c>
      <c r="C443" s="8" t="s">
        <v>9</v>
      </c>
      <c r="D443" s="11">
        <v>30</v>
      </c>
    </row>
    <row r="444" spans="1:4" ht="15.75" x14ac:dyDescent="0.25">
      <c r="A444" s="51">
        <v>158</v>
      </c>
      <c r="B444" s="16" t="s">
        <v>333</v>
      </c>
      <c r="C444" s="8" t="s">
        <v>18</v>
      </c>
      <c r="D444" s="11">
        <v>7</v>
      </c>
    </row>
    <row r="445" spans="1:4" ht="15.75" x14ac:dyDescent="0.25">
      <c r="A445" s="51">
        <v>159</v>
      </c>
      <c r="B445" s="16" t="s">
        <v>334</v>
      </c>
      <c r="C445" s="8" t="s">
        <v>18</v>
      </c>
      <c r="D445" s="11">
        <v>11</v>
      </c>
    </row>
    <row r="446" spans="1:4" ht="15.75" x14ac:dyDescent="0.25">
      <c r="A446" s="51">
        <v>160</v>
      </c>
      <c r="B446" s="16" t="s">
        <v>335</v>
      </c>
      <c r="C446" s="8" t="s">
        <v>18</v>
      </c>
      <c r="D446" s="11">
        <v>1</v>
      </c>
    </row>
    <row r="447" spans="1:4" ht="15.75" x14ac:dyDescent="0.25">
      <c r="A447" s="51">
        <v>161</v>
      </c>
      <c r="B447" s="16" t="s">
        <v>336</v>
      </c>
      <c r="C447" s="8" t="s">
        <v>18</v>
      </c>
      <c r="D447" s="11">
        <v>1</v>
      </c>
    </row>
    <row r="448" spans="1:4" ht="31.5" x14ac:dyDescent="0.25">
      <c r="A448" s="51">
        <v>162</v>
      </c>
      <c r="B448" s="16" t="s">
        <v>337</v>
      </c>
      <c r="C448" s="8" t="s">
        <v>18</v>
      </c>
      <c r="D448" s="11">
        <v>7</v>
      </c>
    </row>
    <row r="449" spans="1:4" ht="31.5" x14ac:dyDescent="0.25">
      <c r="A449" s="51">
        <v>163</v>
      </c>
      <c r="B449" s="16" t="s">
        <v>338</v>
      </c>
      <c r="C449" s="8" t="s">
        <v>18</v>
      </c>
      <c r="D449" s="11">
        <v>11</v>
      </c>
    </row>
    <row r="450" spans="1:4" ht="15.75" x14ac:dyDescent="0.25">
      <c r="A450" s="51">
        <v>164</v>
      </c>
      <c r="B450" s="16" t="s">
        <v>339</v>
      </c>
      <c r="C450" s="8" t="s">
        <v>18</v>
      </c>
      <c r="D450" s="11">
        <v>4</v>
      </c>
    </row>
    <row r="451" spans="1:4" ht="15.75" x14ac:dyDescent="0.25">
      <c r="A451" s="51">
        <v>165</v>
      </c>
      <c r="B451" s="16" t="s">
        <v>340</v>
      </c>
      <c r="C451" s="8" t="s">
        <v>81</v>
      </c>
      <c r="D451" s="11">
        <v>100</v>
      </c>
    </row>
    <row r="452" spans="1:4" ht="15.75" x14ac:dyDescent="0.25">
      <c r="A452" s="51">
        <v>166</v>
      </c>
      <c r="B452" s="16" t="s">
        <v>341</v>
      </c>
      <c r="C452" s="8" t="s">
        <v>18</v>
      </c>
      <c r="D452" s="11">
        <v>18</v>
      </c>
    </row>
    <row r="453" spans="1:4" ht="15.75" x14ac:dyDescent="0.25">
      <c r="A453" s="51">
        <v>167</v>
      </c>
      <c r="B453" s="16" t="s">
        <v>342</v>
      </c>
      <c r="C453" s="8" t="s">
        <v>18</v>
      </c>
      <c r="D453" s="11">
        <v>1</v>
      </c>
    </row>
    <row r="454" spans="1:4" ht="15.75" x14ac:dyDescent="0.25">
      <c r="A454" s="51">
        <v>168</v>
      </c>
      <c r="B454" s="16" t="s">
        <v>343</v>
      </c>
      <c r="C454" s="8" t="s">
        <v>18</v>
      </c>
      <c r="D454" s="11">
        <v>1</v>
      </c>
    </row>
    <row r="455" spans="1:4" ht="15.75" x14ac:dyDescent="0.25">
      <c r="A455" s="52"/>
      <c r="B455" s="46" t="s">
        <v>344</v>
      </c>
      <c r="C455" s="47"/>
      <c r="D455" s="48"/>
    </row>
    <row r="456" spans="1:4" ht="127.5" customHeight="1" x14ac:dyDescent="0.25">
      <c r="A456" s="51">
        <v>169</v>
      </c>
      <c r="B456" s="16" t="s">
        <v>345</v>
      </c>
      <c r="C456" s="8" t="s">
        <v>317</v>
      </c>
      <c r="D456" s="11">
        <v>1</v>
      </c>
    </row>
    <row r="457" spans="1:4" ht="32.25" customHeight="1" x14ac:dyDescent="0.25">
      <c r="A457" s="51">
        <v>170</v>
      </c>
      <c r="B457" s="16" t="s">
        <v>326</v>
      </c>
      <c r="C457" s="8" t="s">
        <v>18</v>
      </c>
      <c r="D457" s="11">
        <v>1</v>
      </c>
    </row>
    <row r="458" spans="1:4" ht="31.5" x14ac:dyDescent="0.25">
      <c r="A458" s="51">
        <v>171</v>
      </c>
      <c r="B458" s="16" t="s">
        <v>327</v>
      </c>
      <c r="C458" s="8" t="s">
        <v>18</v>
      </c>
      <c r="D458" s="11">
        <v>2</v>
      </c>
    </row>
    <row r="459" spans="1:4" ht="31.5" x14ac:dyDescent="0.25">
      <c r="A459" s="51">
        <v>172</v>
      </c>
      <c r="B459" s="16" t="s">
        <v>328</v>
      </c>
      <c r="C459" s="8" t="s">
        <v>18</v>
      </c>
      <c r="D459" s="11">
        <v>2</v>
      </c>
    </row>
    <row r="460" spans="1:4" ht="47.25" x14ac:dyDescent="0.25">
      <c r="A460" s="51">
        <v>173</v>
      </c>
      <c r="B460" s="16" t="s">
        <v>329</v>
      </c>
      <c r="C460" s="8" t="s">
        <v>18</v>
      </c>
      <c r="D460" s="11">
        <v>14</v>
      </c>
    </row>
    <row r="461" spans="1:4" ht="47.25" x14ac:dyDescent="0.25">
      <c r="A461" s="51">
        <v>174</v>
      </c>
      <c r="B461" s="16" t="s">
        <v>346</v>
      </c>
      <c r="C461" s="8" t="s">
        <v>18</v>
      </c>
      <c r="D461" s="11">
        <v>6</v>
      </c>
    </row>
    <row r="462" spans="1:4" ht="48" customHeight="1" x14ac:dyDescent="0.25">
      <c r="A462" s="51">
        <v>175</v>
      </c>
      <c r="B462" s="16" t="s">
        <v>347</v>
      </c>
      <c r="C462" s="8" t="s">
        <v>9</v>
      </c>
      <c r="D462" s="11">
        <v>120</v>
      </c>
    </row>
    <row r="463" spans="1:4" ht="15.75" x14ac:dyDescent="0.25">
      <c r="A463" s="51">
        <v>176</v>
      </c>
      <c r="B463" s="16" t="s">
        <v>332</v>
      </c>
      <c r="C463" s="8" t="s">
        <v>9</v>
      </c>
      <c r="D463" s="11">
        <v>36</v>
      </c>
    </row>
    <row r="464" spans="1:4" ht="15.75" x14ac:dyDescent="0.25">
      <c r="A464" s="51">
        <v>177</v>
      </c>
      <c r="B464" s="16" t="s">
        <v>333</v>
      </c>
      <c r="C464" s="8" t="s">
        <v>18</v>
      </c>
      <c r="D464" s="11">
        <v>14</v>
      </c>
    </row>
    <row r="465" spans="1:4" ht="15.75" x14ac:dyDescent="0.25">
      <c r="A465" s="51">
        <v>178</v>
      </c>
      <c r="B465" s="16" t="s">
        <v>334</v>
      </c>
      <c r="C465" s="8" t="s">
        <v>18</v>
      </c>
      <c r="D465" s="11">
        <v>6</v>
      </c>
    </row>
    <row r="466" spans="1:4" ht="31.5" x14ac:dyDescent="0.25">
      <c r="A466" s="51">
        <v>179</v>
      </c>
      <c r="B466" s="16" t="s">
        <v>348</v>
      </c>
      <c r="C466" s="8" t="s">
        <v>18</v>
      </c>
      <c r="D466" s="11">
        <v>14</v>
      </c>
    </row>
    <row r="467" spans="1:4" ht="31.5" x14ac:dyDescent="0.25">
      <c r="A467" s="51">
        <v>180</v>
      </c>
      <c r="B467" s="16" t="s">
        <v>349</v>
      </c>
      <c r="C467" s="8" t="s">
        <v>18</v>
      </c>
      <c r="D467" s="11">
        <v>6</v>
      </c>
    </row>
    <row r="468" spans="1:4" ht="15.75" x14ac:dyDescent="0.25">
      <c r="A468" s="51">
        <v>181</v>
      </c>
      <c r="B468" s="16" t="s">
        <v>339</v>
      </c>
      <c r="C468" s="8" t="s">
        <v>18</v>
      </c>
      <c r="D468" s="11">
        <v>4</v>
      </c>
    </row>
    <row r="469" spans="1:4" ht="15.75" x14ac:dyDescent="0.25">
      <c r="A469" s="51">
        <v>182</v>
      </c>
      <c r="B469" s="16" t="s">
        <v>340</v>
      </c>
      <c r="C469" s="8" t="s">
        <v>81</v>
      </c>
      <c r="D469" s="11">
        <v>100</v>
      </c>
    </row>
    <row r="470" spans="1:4" ht="15.75" x14ac:dyDescent="0.25">
      <c r="A470" s="51">
        <v>183</v>
      </c>
      <c r="B470" s="16" t="s">
        <v>341</v>
      </c>
      <c r="C470" s="8" t="s">
        <v>18</v>
      </c>
      <c r="D470" s="11">
        <v>20</v>
      </c>
    </row>
    <row r="471" spans="1:4" ht="15.75" x14ac:dyDescent="0.25">
      <c r="A471" s="51">
        <v>184</v>
      </c>
      <c r="B471" s="16" t="s">
        <v>342</v>
      </c>
      <c r="C471" s="8" t="s">
        <v>18</v>
      </c>
      <c r="D471" s="11">
        <v>1</v>
      </c>
    </row>
    <row r="472" spans="1:4" ht="15.75" x14ac:dyDescent="0.25">
      <c r="A472" s="51">
        <v>185</v>
      </c>
      <c r="B472" s="16" t="s">
        <v>343</v>
      </c>
      <c r="C472" s="8" t="s">
        <v>18</v>
      </c>
      <c r="D472" s="11">
        <v>1</v>
      </c>
    </row>
    <row r="473" spans="1:4" ht="15.75" x14ac:dyDescent="0.25">
      <c r="A473" s="52"/>
      <c r="B473" s="46" t="s">
        <v>350</v>
      </c>
      <c r="C473" s="47"/>
      <c r="D473" s="48"/>
    </row>
    <row r="474" spans="1:4" ht="31.5" x14ac:dyDescent="0.25">
      <c r="A474" s="51">
        <v>186</v>
      </c>
      <c r="B474" s="16" t="s">
        <v>351</v>
      </c>
      <c r="C474" s="8" t="s">
        <v>18</v>
      </c>
      <c r="D474" s="11">
        <v>7</v>
      </c>
    </row>
    <row r="475" spans="1:4" ht="15.75" x14ac:dyDescent="0.25">
      <c r="A475" s="51">
        <v>187</v>
      </c>
      <c r="B475" s="16" t="s">
        <v>352</v>
      </c>
      <c r="C475" s="8" t="s">
        <v>353</v>
      </c>
      <c r="D475" s="11">
        <v>50</v>
      </c>
    </row>
    <row r="476" spans="1:4" ht="15.75" x14ac:dyDescent="0.25">
      <c r="A476" s="51">
        <v>188</v>
      </c>
      <c r="B476" s="16" t="s">
        <v>354</v>
      </c>
      <c r="C476" s="8" t="s">
        <v>353</v>
      </c>
      <c r="D476" s="11">
        <v>10</v>
      </c>
    </row>
    <row r="477" spans="1:4" ht="15.75" x14ac:dyDescent="0.25">
      <c r="A477" s="51">
        <v>189</v>
      </c>
      <c r="B477" s="16" t="s">
        <v>355</v>
      </c>
      <c r="C477" s="8" t="s">
        <v>18</v>
      </c>
      <c r="D477" s="11">
        <v>4</v>
      </c>
    </row>
    <row r="478" spans="1:4" ht="15.75" x14ac:dyDescent="0.25">
      <c r="A478" s="51">
        <v>190</v>
      </c>
      <c r="B478" s="16" t="s">
        <v>356</v>
      </c>
      <c r="C478" s="8" t="s">
        <v>18</v>
      </c>
      <c r="D478" s="11">
        <v>2</v>
      </c>
    </row>
    <row r="479" spans="1:4" ht="15.75" x14ac:dyDescent="0.25">
      <c r="A479" s="51">
        <v>191</v>
      </c>
      <c r="B479" s="16" t="s">
        <v>357</v>
      </c>
      <c r="C479" s="8" t="s">
        <v>18</v>
      </c>
      <c r="D479" s="11">
        <v>2</v>
      </c>
    </row>
    <row r="480" spans="1:4" ht="31.5" x14ac:dyDescent="0.25">
      <c r="A480" s="51">
        <v>192</v>
      </c>
      <c r="B480" s="16" t="s">
        <v>358</v>
      </c>
      <c r="C480" s="8" t="s">
        <v>18</v>
      </c>
      <c r="D480" s="11">
        <v>4</v>
      </c>
    </row>
    <row r="481" spans="1:4" ht="16.5" thickBot="1" x14ac:dyDescent="0.3">
      <c r="A481" s="51">
        <v>193</v>
      </c>
      <c r="B481" s="16" t="s">
        <v>359</v>
      </c>
      <c r="C481" s="8" t="s">
        <v>18</v>
      </c>
      <c r="D481" s="11">
        <v>2</v>
      </c>
    </row>
    <row r="482" spans="1:4" ht="16.5" thickBot="1" x14ac:dyDescent="0.3">
      <c r="A482" s="44"/>
      <c r="B482" s="54"/>
      <c r="C482" s="26"/>
      <c r="D482" s="59"/>
    </row>
  </sheetData>
  <mergeCells count="9">
    <mergeCell ref="A86:D86"/>
    <mergeCell ref="A175:D175"/>
    <mergeCell ref="A253:D253"/>
    <mergeCell ref="A9:D9"/>
    <mergeCell ref="A2:D2"/>
    <mergeCell ref="A4:D4"/>
    <mergeCell ref="A5:B5"/>
    <mergeCell ref="A6:D6"/>
    <mergeCell ref="A79:D7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3384E-2A9B-4A4B-A366-402858F5DC97}">
  <dimension ref="A1:E209"/>
  <sheetViews>
    <sheetView workbookViewId="0">
      <selection activeCell="A2" sqref="A2:D2"/>
    </sheetView>
  </sheetViews>
  <sheetFormatPr defaultRowHeight="15" x14ac:dyDescent="0.25"/>
  <cols>
    <col min="1" max="1" width="4.42578125" bestFit="1" customWidth="1"/>
    <col min="2" max="2" width="66" customWidth="1"/>
    <col min="3" max="3" width="8.140625" customWidth="1"/>
    <col min="4" max="4" width="13.140625" customWidth="1"/>
  </cols>
  <sheetData>
    <row r="1" spans="1:4" x14ac:dyDescent="0.25">
      <c r="A1" s="5"/>
      <c r="B1" s="7"/>
      <c r="C1" s="4"/>
      <c r="D1" s="3"/>
    </row>
    <row r="2" spans="1:4" ht="20.25" x14ac:dyDescent="0.25">
      <c r="A2" s="127" t="s">
        <v>396</v>
      </c>
      <c r="B2" s="127"/>
      <c r="C2" s="127"/>
      <c r="D2" s="127"/>
    </row>
    <row r="3" spans="1:4" ht="12.75" customHeight="1" x14ac:dyDescent="0.3">
      <c r="A3" s="2"/>
      <c r="B3" s="6"/>
      <c r="C3" s="1"/>
      <c r="D3" s="1"/>
    </row>
    <row r="4" spans="1:4" ht="30.75" customHeight="1" x14ac:dyDescent="0.25">
      <c r="A4" s="128" t="s">
        <v>0</v>
      </c>
      <c r="B4" s="128"/>
      <c r="C4" s="128"/>
      <c r="D4" s="128"/>
    </row>
    <row r="5" spans="1:4" ht="15.75" x14ac:dyDescent="0.25">
      <c r="A5" s="129" t="s">
        <v>360</v>
      </c>
      <c r="B5" s="129"/>
      <c r="C5" s="10"/>
      <c r="D5" s="10"/>
    </row>
    <row r="6" spans="1:4" ht="30" customHeight="1" x14ac:dyDescent="0.25">
      <c r="A6" s="130" t="s">
        <v>2</v>
      </c>
      <c r="B6" s="130"/>
      <c r="C6" s="130"/>
      <c r="D6" s="130"/>
    </row>
    <row r="8" spans="1:4" ht="14.25" customHeight="1" x14ac:dyDescent="0.3">
      <c r="A8" s="2"/>
      <c r="B8" s="6"/>
      <c r="C8" s="1"/>
      <c r="D8" s="1"/>
    </row>
    <row r="9" spans="1:4" ht="16.5" thickBot="1" x14ac:dyDescent="0.3">
      <c r="A9" s="126" t="s">
        <v>4</v>
      </c>
      <c r="B9" s="126"/>
      <c r="C9" s="126"/>
      <c r="D9" s="126"/>
    </row>
    <row r="10" spans="1:4" ht="15.75" thickBot="1" x14ac:dyDescent="0.3">
      <c r="A10" s="50" t="s">
        <v>3</v>
      </c>
      <c r="B10" s="18" t="s">
        <v>5</v>
      </c>
      <c r="C10" s="19" t="s">
        <v>6</v>
      </c>
      <c r="D10" s="19" t="s">
        <v>7</v>
      </c>
    </row>
    <row r="11" spans="1:4" ht="31.5" x14ac:dyDescent="0.25">
      <c r="A11" s="62">
        <v>1</v>
      </c>
      <c r="B11" s="82" t="s">
        <v>8</v>
      </c>
      <c r="C11" s="81" t="s">
        <v>9</v>
      </c>
      <c r="D11" s="76">
        <v>44.3</v>
      </c>
    </row>
    <row r="12" spans="1:4" ht="47.25" x14ac:dyDescent="0.25">
      <c r="A12" s="62">
        <v>2</v>
      </c>
      <c r="B12" s="16" t="s">
        <v>361</v>
      </c>
      <c r="C12" s="13" t="s">
        <v>9</v>
      </c>
      <c r="D12" s="76">
        <f>92.7*0.3</f>
        <v>27.81</v>
      </c>
    </row>
    <row r="13" spans="1:4" ht="31.5" x14ac:dyDescent="0.25">
      <c r="A13" s="62">
        <v>3</v>
      </c>
      <c r="B13" s="80" t="s">
        <v>13</v>
      </c>
      <c r="C13" s="79" t="s">
        <v>9</v>
      </c>
      <c r="D13" s="11">
        <v>20.45</v>
      </c>
    </row>
    <row r="14" spans="1:4" ht="15.75" x14ac:dyDescent="0.25">
      <c r="A14" s="62">
        <v>4</v>
      </c>
      <c r="B14" s="16" t="s">
        <v>14</v>
      </c>
      <c r="C14" s="78" t="s">
        <v>9</v>
      </c>
      <c r="D14" s="76">
        <v>31.6</v>
      </c>
    </row>
    <row r="15" spans="1:4" ht="31.5" x14ac:dyDescent="0.25">
      <c r="A15" s="62">
        <v>5</v>
      </c>
      <c r="B15" s="15" t="s">
        <v>15</v>
      </c>
      <c r="C15" s="77" t="s">
        <v>9</v>
      </c>
      <c r="D15" s="76">
        <v>13.2</v>
      </c>
    </row>
    <row r="16" spans="1:4" ht="31.5" x14ac:dyDescent="0.25">
      <c r="A16" s="51">
        <v>6</v>
      </c>
      <c r="B16" s="15" t="s">
        <v>16</v>
      </c>
      <c r="C16" s="77" t="s">
        <v>9</v>
      </c>
      <c r="D16" s="76">
        <v>61.8</v>
      </c>
    </row>
    <row r="17" spans="1:4" ht="31.5" x14ac:dyDescent="0.25">
      <c r="A17" s="62">
        <v>7</v>
      </c>
      <c r="B17" s="15" t="s">
        <v>17</v>
      </c>
      <c r="C17" s="77" t="s">
        <v>18</v>
      </c>
      <c r="D17" s="76">
        <v>3</v>
      </c>
    </row>
    <row r="18" spans="1:4" ht="33" customHeight="1" x14ac:dyDescent="0.25">
      <c r="A18" s="62">
        <v>10</v>
      </c>
      <c r="B18" s="16" t="s">
        <v>24</v>
      </c>
      <c r="C18" s="77" t="s">
        <v>9</v>
      </c>
      <c r="D18" s="76">
        <v>66.8</v>
      </c>
    </row>
    <row r="19" spans="1:4" ht="15.75" x14ac:dyDescent="0.25">
      <c r="A19" s="62">
        <v>11</v>
      </c>
      <c r="B19" s="15" t="s">
        <v>26</v>
      </c>
      <c r="C19" s="8" t="s">
        <v>27</v>
      </c>
      <c r="D19" s="76">
        <v>39.422499999999999</v>
      </c>
    </row>
    <row r="20" spans="1:4" ht="47.25" x14ac:dyDescent="0.25">
      <c r="A20" s="62">
        <v>12</v>
      </c>
      <c r="B20" s="16" t="s">
        <v>30</v>
      </c>
      <c r="C20" s="13" t="s">
        <v>9</v>
      </c>
      <c r="D20" s="76">
        <f>92.7*0.3</f>
        <v>27.81</v>
      </c>
    </row>
    <row r="21" spans="1:4" ht="31.5" x14ac:dyDescent="0.25">
      <c r="A21" s="51">
        <v>13</v>
      </c>
      <c r="B21" s="15" t="s">
        <v>31</v>
      </c>
      <c r="C21" s="13" t="s">
        <v>9</v>
      </c>
      <c r="D21" s="76">
        <v>19.2</v>
      </c>
    </row>
    <row r="22" spans="1:4" ht="31.5" x14ac:dyDescent="0.25">
      <c r="A22" s="62">
        <v>14</v>
      </c>
      <c r="B22" s="15" t="s">
        <v>32</v>
      </c>
      <c r="C22" s="13" t="s">
        <v>9</v>
      </c>
      <c r="D22" s="76">
        <v>1.25</v>
      </c>
    </row>
    <row r="23" spans="1:4" ht="31.5" x14ac:dyDescent="0.25">
      <c r="A23" s="62">
        <v>15</v>
      </c>
      <c r="B23" s="15" t="s">
        <v>362</v>
      </c>
      <c r="C23" s="13" t="s">
        <v>9</v>
      </c>
      <c r="D23" s="76">
        <v>42</v>
      </c>
    </row>
    <row r="24" spans="1:4" ht="31.5" x14ac:dyDescent="0.25">
      <c r="A24" s="62">
        <v>16</v>
      </c>
      <c r="B24" s="15" t="s">
        <v>34</v>
      </c>
      <c r="C24" s="13" t="s">
        <v>9</v>
      </c>
      <c r="D24" s="76">
        <v>2.2999999999999998</v>
      </c>
    </row>
    <row r="25" spans="1:4" ht="15.75" x14ac:dyDescent="0.25">
      <c r="A25" s="62">
        <v>17</v>
      </c>
      <c r="B25" s="16" t="s">
        <v>36</v>
      </c>
      <c r="C25" s="8" t="s">
        <v>9</v>
      </c>
      <c r="D25" s="76">
        <v>16.992000000000001</v>
      </c>
    </row>
    <row r="26" spans="1:4" ht="31.5" x14ac:dyDescent="0.25">
      <c r="A26" s="62">
        <v>18</v>
      </c>
      <c r="B26" s="15" t="s">
        <v>363</v>
      </c>
      <c r="C26" s="13" t="s">
        <v>9</v>
      </c>
      <c r="D26" s="76">
        <v>134.69999999999999</v>
      </c>
    </row>
    <row r="27" spans="1:4" ht="31.5" x14ac:dyDescent="0.25">
      <c r="A27" s="62">
        <v>19</v>
      </c>
      <c r="B27" s="15" t="s">
        <v>38</v>
      </c>
      <c r="C27" s="13" t="s">
        <v>9</v>
      </c>
      <c r="D27" s="76">
        <v>134.69999999999999</v>
      </c>
    </row>
    <row r="28" spans="1:4" ht="15.75" x14ac:dyDescent="0.25">
      <c r="A28" s="62">
        <v>20</v>
      </c>
      <c r="B28" s="15" t="s">
        <v>39</v>
      </c>
      <c r="C28" s="13" t="s">
        <v>9</v>
      </c>
      <c r="D28" s="76">
        <v>59.5</v>
      </c>
    </row>
    <row r="29" spans="1:4" ht="15.75" x14ac:dyDescent="0.25">
      <c r="A29" s="62">
        <v>21</v>
      </c>
      <c r="B29" s="15" t="s">
        <v>40</v>
      </c>
      <c r="C29" s="13" t="s">
        <v>9</v>
      </c>
      <c r="D29" s="76">
        <v>2.2999999999999998</v>
      </c>
    </row>
    <row r="30" spans="1:4" ht="15.75" x14ac:dyDescent="0.25">
      <c r="A30" s="62">
        <v>22</v>
      </c>
      <c r="B30" s="15" t="s">
        <v>41</v>
      </c>
      <c r="C30" s="13" t="s">
        <v>9</v>
      </c>
      <c r="D30" s="76">
        <v>31.6</v>
      </c>
    </row>
    <row r="31" spans="1:4" ht="31.5" x14ac:dyDescent="0.25">
      <c r="A31" s="62">
        <v>23</v>
      </c>
      <c r="B31" s="15" t="s">
        <v>42</v>
      </c>
      <c r="C31" s="13" t="s">
        <v>9</v>
      </c>
      <c r="D31" s="76">
        <v>27.9</v>
      </c>
    </row>
    <row r="32" spans="1:4" ht="31.5" x14ac:dyDescent="0.25">
      <c r="A32" s="62">
        <v>24</v>
      </c>
      <c r="B32" s="15" t="s">
        <v>43</v>
      </c>
      <c r="C32" s="13" t="s">
        <v>23</v>
      </c>
      <c r="D32" s="76">
        <v>1</v>
      </c>
    </row>
    <row r="33" spans="1:4" ht="31.5" x14ac:dyDescent="0.25">
      <c r="A33" s="51">
        <v>25</v>
      </c>
      <c r="B33" s="16" t="s">
        <v>44</v>
      </c>
      <c r="C33" s="78" t="s">
        <v>9</v>
      </c>
      <c r="D33" s="76">
        <v>2.2999999999999998</v>
      </c>
    </row>
    <row r="34" spans="1:4" ht="31.5" x14ac:dyDescent="0.25">
      <c r="A34" s="62">
        <v>26</v>
      </c>
      <c r="B34" s="15" t="s">
        <v>364</v>
      </c>
      <c r="C34" s="77" t="s">
        <v>18</v>
      </c>
      <c r="D34" s="76">
        <v>38</v>
      </c>
    </row>
    <row r="35" spans="1:4" ht="63" x14ac:dyDescent="0.25">
      <c r="A35" s="62">
        <v>27</v>
      </c>
      <c r="B35" s="15" t="s">
        <v>45</v>
      </c>
      <c r="C35" s="77" t="s">
        <v>18</v>
      </c>
      <c r="D35" s="76">
        <v>1</v>
      </c>
    </row>
    <row r="36" spans="1:4" ht="48" customHeight="1" x14ac:dyDescent="0.25">
      <c r="A36" s="62">
        <v>28</v>
      </c>
      <c r="B36" s="15" t="s">
        <v>47</v>
      </c>
      <c r="C36" s="77" t="s">
        <v>18</v>
      </c>
      <c r="D36" s="76">
        <v>1</v>
      </c>
    </row>
    <row r="37" spans="1:4" ht="47.25" x14ac:dyDescent="0.25">
      <c r="A37" s="62">
        <v>29</v>
      </c>
      <c r="B37" s="16" t="s">
        <v>50</v>
      </c>
      <c r="C37" s="77" t="s">
        <v>18</v>
      </c>
      <c r="D37" s="76">
        <v>1</v>
      </c>
    </row>
    <row r="38" spans="1:4" ht="48" customHeight="1" x14ac:dyDescent="0.25">
      <c r="A38" s="62">
        <v>30</v>
      </c>
      <c r="B38" s="15" t="s">
        <v>52</v>
      </c>
      <c r="C38" s="8" t="s">
        <v>18</v>
      </c>
      <c r="D38" s="76">
        <v>1</v>
      </c>
    </row>
    <row r="39" spans="1:4" ht="15.75" x14ac:dyDescent="0.25">
      <c r="A39" s="51">
        <v>31</v>
      </c>
      <c r="B39" s="15" t="s">
        <v>59</v>
      </c>
      <c r="C39" s="13" t="s">
        <v>9</v>
      </c>
      <c r="D39" s="76">
        <v>66.8</v>
      </c>
    </row>
    <row r="40" spans="1:4" ht="15.75" x14ac:dyDescent="0.25">
      <c r="A40" s="62">
        <v>32</v>
      </c>
      <c r="B40" s="15" t="s">
        <v>365</v>
      </c>
      <c r="C40" s="13" t="s">
        <v>9</v>
      </c>
      <c r="D40" s="76">
        <v>66.8</v>
      </c>
    </row>
    <row r="41" spans="1:4" ht="15.75" x14ac:dyDescent="0.25">
      <c r="A41" s="62">
        <v>33</v>
      </c>
      <c r="B41" s="15" t="s">
        <v>62</v>
      </c>
      <c r="C41" s="13" t="s">
        <v>23</v>
      </c>
      <c r="D41" s="76">
        <v>33.700000000000003</v>
      </c>
    </row>
    <row r="42" spans="1:4" ht="31.5" x14ac:dyDescent="0.25">
      <c r="A42" s="62">
        <v>34</v>
      </c>
      <c r="B42" s="15" t="s">
        <v>63</v>
      </c>
      <c r="C42" s="13" t="s">
        <v>9</v>
      </c>
      <c r="D42" s="76">
        <v>120.4</v>
      </c>
    </row>
    <row r="43" spans="1:4" ht="15.75" x14ac:dyDescent="0.25">
      <c r="A43" s="62">
        <v>35</v>
      </c>
      <c r="B43" s="16" t="s">
        <v>64</v>
      </c>
      <c r="C43" s="13" t="s">
        <v>23</v>
      </c>
      <c r="D43" s="76">
        <v>7</v>
      </c>
    </row>
    <row r="44" spans="1:4" ht="15.75" x14ac:dyDescent="0.25">
      <c r="A44" s="62">
        <v>36</v>
      </c>
      <c r="B44" s="15" t="s">
        <v>65</v>
      </c>
      <c r="C44" s="13" t="s">
        <v>23</v>
      </c>
      <c r="D44" s="76">
        <v>36</v>
      </c>
    </row>
    <row r="45" spans="1:4" ht="15.75" x14ac:dyDescent="0.25">
      <c r="A45" s="62">
        <v>37</v>
      </c>
      <c r="B45" s="15" t="s">
        <v>69</v>
      </c>
      <c r="C45" s="13" t="s">
        <v>9</v>
      </c>
      <c r="D45" s="76">
        <v>21.599999999999998</v>
      </c>
    </row>
    <row r="46" spans="1:4" ht="31.5" x14ac:dyDescent="0.25">
      <c r="A46" s="62">
        <v>38</v>
      </c>
      <c r="B46" s="15" t="s">
        <v>70</v>
      </c>
      <c r="C46" s="8" t="s">
        <v>23</v>
      </c>
      <c r="D46" s="76">
        <v>14.4</v>
      </c>
    </row>
    <row r="47" spans="1:4" ht="31.5" x14ac:dyDescent="0.25">
      <c r="A47" s="62">
        <v>39</v>
      </c>
      <c r="B47" s="15" t="s">
        <v>71</v>
      </c>
      <c r="C47" s="13" t="s">
        <v>23</v>
      </c>
      <c r="D47" s="76">
        <v>14.4</v>
      </c>
    </row>
    <row r="48" spans="1:4" ht="15.75" x14ac:dyDescent="0.25">
      <c r="A48" s="51">
        <v>40</v>
      </c>
      <c r="B48" s="15" t="s">
        <v>73</v>
      </c>
      <c r="C48" s="13" t="s">
        <v>23</v>
      </c>
      <c r="D48" s="76">
        <v>32.4</v>
      </c>
    </row>
    <row r="49" spans="1:4" ht="47.25" x14ac:dyDescent="0.25">
      <c r="A49" s="62">
        <v>41</v>
      </c>
      <c r="B49" s="15" t="s">
        <v>74</v>
      </c>
      <c r="C49" s="8" t="s">
        <v>23</v>
      </c>
      <c r="D49" s="76">
        <v>32.4</v>
      </c>
    </row>
    <row r="50" spans="1:4" ht="31.5" x14ac:dyDescent="0.25">
      <c r="A50" s="62">
        <v>42</v>
      </c>
      <c r="B50" s="16" t="s">
        <v>75</v>
      </c>
      <c r="C50" s="13" t="s">
        <v>9</v>
      </c>
      <c r="D50" s="76">
        <v>1.2</v>
      </c>
    </row>
    <row r="51" spans="1:4" ht="33" customHeight="1" thickBot="1" x14ac:dyDescent="0.3">
      <c r="A51" s="75">
        <v>43</v>
      </c>
      <c r="B51" s="74" t="s">
        <v>76</v>
      </c>
      <c r="C51" s="73" t="s">
        <v>9</v>
      </c>
      <c r="D51" s="72">
        <v>210.2</v>
      </c>
    </row>
    <row r="52" spans="1:4" ht="16.5" thickBot="1" x14ac:dyDescent="0.3">
      <c r="A52" s="24"/>
      <c r="B52" s="25"/>
      <c r="C52" s="26"/>
      <c r="D52" s="49"/>
    </row>
    <row r="54" spans="1:4" ht="16.5" thickBot="1" x14ac:dyDescent="0.3">
      <c r="A54" s="126" t="s">
        <v>83</v>
      </c>
      <c r="B54" s="126"/>
      <c r="C54" s="126"/>
      <c r="D54" s="126"/>
    </row>
    <row r="55" spans="1:4" ht="15.75" thickBot="1" x14ac:dyDescent="0.3">
      <c r="A55" s="50" t="s">
        <v>3</v>
      </c>
      <c r="B55" s="18" t="s">
        <v>5</v>
      </c>
      <c r="C55" s="19" t="s">
        <v>6</v>
      </c>
      <c r="D55" s="19" t="s">
        <v>7</v>
      </c>
    </row>
    <row r="56" spans="1:4" ht="16.5" thickBot="1" x14ac:dyDescent="0.3">
      <c r="A56" s="61" t="s">
        <v>87</v>
      </c>
      <c r="B56" s="69" t="s">
        <v>88</v>
      </c>
      <c r="C56" s="20"/>
      <c r="D56" s="96"/>
    </row>
    <row r="57" spans="1:4" s="83" customFormat="1" ht="47.25" x14ac:dyDescent="0.25">
      <c r="A57" s="92">
        <v>1</v>
      </c>
      <c r="B57" s="15" t="s">
        <v>366</v>
      </c>
      <c r="C57" s="90" t="s">
        <v>18</v>
      </c>
      <c r="D57" s="89">
        <v>4</v>
      </c>
    </row>
    <row r="58" spans="1:4" s="83" customFormat="1" ht="31.5" x14ac:dyDescent="0.25">
      <c r="A58" s="88">
        <v>2</v>
      </c>
      <c r="B58" s="16" t="s">
        <v>91</v>
      </c>
      <c r="C58" s="85" t="s">
        <v>18</v>
      </c>
      <c r="D58" s="84">
        <v>2</v>
      </c>
    </row>
    <row r="59" spans="1:4" s="83" customFormat="1" ht="31.5" x14ac:dyDescent="0.25">
      <c r="A59" s="88">
        <v>3</v>
      </c>
      <c r="B59" s="16" t="s">
        <v>93</v>
      </c>
      <c r="C59" s="85" t="s">
        <v>18</v>
      </c>
      <c r="D59" s="84">
        <v>3</v>
      </c>
    </row>
    <row r="60" spans="1:4" s="83" customFormat="1" ht="31.5" x14ac:dyDescent="0.25">
      <c r="A60" s="88">
        <v>4</v>
      </c>
      <c r="B60" s="16" t="s">
        <v>94</v>
      </c>
      <c r="C60" s="85" t="s">
        <v>18</v>
      </c>
      <c r="D60" s="84">
        <v>2</v>
      </c>
    </row>
    <row r="61" spans="1:4" s="83" customFormat="1" ht="31.5" x14ac:dyDescent="0.25">
      <c r="A61" s="88">
        <v>5</v>
      </c>
      <c r="B61" s="16" t="s">
        <v>98</v>
      </c>
      <c r="C61" s="85" t="s">
        <v>18</v>
      </c>
      <c r="D61" s="84">
        <v>7</v>
      </c>
    </row>
    <row r="62" spans="1:4" s="83" customFormat="1" ht="31.5" x14ac:dyDescent="0.25">
      <c r="A62" s="88">
        <v>6</v>
      </c>
      <c r="B62" s="16" t="s">
        <v>99</v>
      </c>
      <c r="C62" s="85" t="s">
        <v>18</v>
      </c>
      <c r="D62" s="84">
        <v>2</v>
      </c>
    </row>
    <row r="63" spans="1:4" s="83" customFormat="1" ht="15.75" x14ac:dyDescent="0.25">
      <c r="A63" s="88">
        <v>7</v>
      </c>
      <c r="B63" s="16" t="s">
        <v>101</v>
      </c>
      <c r="C63" s="85" t="s">
        <v>18</v>
      </c>
      <c r="D63" s="84">
        <v>1</v>
      </c>
    </row>
    <row r="64" spans="1:4" s="83" customFormat="1" ht="31.5" x14ac:dyDescent="0.25">
      <c r="A64" s="88">
        <v>8</v>
      </c>
      <c r="B64" s="16" t="s">
        <v>103</v>
      </c>
      <c r="C64" s="85" t="s">
        <v>18</v>
      </c>
      <c r="D64" s="84">
        <v>8</v>
      </c>
    </row>
    <row r="65" spans="1:4" s="83" customFormat="1" ht="31.5" x14ac:dyDescent="0.25">
      <c r="A65" s="88">
        <v>9</v>
      </c>
      <c r="B65" s="16" t="s">
        <v>104</v>
      </c>
      <c r="C65" s="85" t="s">
        <v>18</v>
      </c>
      <c r="D65" s="84">
        <v>1</v>
      </c>
    </row>
    <row r="66" spans="1:4" s="83" customFormat="1" ht="31.5" x14ac:dyDescent="0.25">
      <c r="A66" s="88">
        <v>10</v>
      </c>
      <c r="B66" s="16" t="s">
        <v>105</v>
      </c>
      <c r="C66" s="85" t="s">
        <v>18</v>
      </c>
      <c r="D66" s="84">
        <v>1</v>
      </c>
    </row>
    <row r="67" spans="1:4" s="83" customFormat="1" ht="15.75" x14ac:dyDescent="0.25">
      <c r="A67" s="88">
        <v>11</v>
      </c>
      <c r="B67" s="16" t="s">
        <v>106</v>
      </c>
      <c r="C67" s="85" t="s">
        <v>23</v>
      </c>
      <c r="D67" s="84">
        <v>195</v>
      </c>
    </row>
    <row r="68" spans="1:4" s="83" customFormat="1" ht="15.75" x14ac:dyDescent="0.25">
      <c r="A68" s="88">
        <v>12</v>
      </c>
      <c r="B68" s="16" t="s">
        <v>107</v>
      </c>
      <c r="C68" s="85" t="s">
        <v>23</v>
      </c>
      <c r="D68" s="84">
        <v>282</v>
      </c>
    </row>
    <row r="69" spans="1:4" s="83" customFormat="1" ht="15.75" x14ac:dyDescent="0.25">
      <c r="A69" s="88">
        <v>13</v>
      </c>
      <c r="B69" s="16" t="s">
        <v>108</v>
      </c>
      <c r="C69" s="85" t="s">
        <v>23</v>
      </c>
      <c r="D69" s="84">
        <v>30</v>
      </c>
    </row>
    <row r="70" spans="1:4" s="83" customFormat="1" ht="15.75" x14ac:dyDescent="0.25">
      <c r="A70" s="88">
        <v>14</v>
      </c>
      <c r="B70" s="16" t="s">
        <v>111</v>
      </c>
      <c r="C70" s="85" t="s">
        <v>23</v>
      </c>
      <c r="D70" s="84">
        <v>35</v>
      </c>
    </row>
    <row r="71" spans="1:4" s="83" customFormat="1" ht="15.75" x14ac:dyDescent="0.25">
      <c r="A71" s="88">
        <v>15</v>
      </c>
      <c r="B71" s="16" t="s">
        <v>115</v>
      </c>
      <c r="C71" s="85" t="s">
        <v>23</v>
      </c>
      <c r="D71" s="84">
        <v>180</v>
      </c>
    </row>
    <row r="72" spans="1:4" s="83" customFormat="1" ht="15.75" x14ac:dyDescent="0.25">
      <c r="A72" s="88">
        <v>16</v>
      </c>
      <c r="B72" s="16" t="s">
        <v>116</v>
      </c>
      <c r="C72" s="85" t="s">
        <v>18</v>
      </c>
      <c r="D72" s="84">
        <v>24</v>
      </c>
    </row>
    <row r="73" spans="1:4" s="83" customFormat="1" ht="16.5" thickBot="1" x14ac:dyDescent="0.3">
      <c r="A73" s="88">
        <v>17</v>
      </c>
      <c r="B73" s="16" t="s">
        <v>117</v>
      </c>
      <c r="C73" s="85" t="s">
        <v>18</v>
      </c>
      <c r="D73" s="84">
        <v>12</v>
      </c>
    </row>
    <row r="74" spans="1:4" s="83" customFormat="1" ht="16.5" thickBot="1" x14ac:dyDescent="0.3">
      <c r="A74" s="55" t="s">
        <v>122</v>
      </c>
      <c r="B74" s="69" t="s">
        <v>123</v>
      </c>
      <c r="C74" s="94"/>
      <c r="D74" s="93"/>
    </row>
    <row r="75" spans="1:4" s="83" customFormat="1" ht="31.5" x14ac:dyDescent="0.25">
      <c r="A75" s="95">
        <v>1</v>
      </c>
      <c r="B75" s="16" t="s">
        <v>124</v>
      </c>
      <c r="C75" s="85" t="s">
        <v>18</v>
      </c>
      <c r="D75" s="84">
        <v>1</v>
      </c>
    </row>
    <row r="76" spans="1:4" s="83" customFormat="1" ht="15.75" x14ac:dyDescent="0.25">
      <c r="A76" s="88">
        <v>2</v>
      </c>
      <c r="B76" s="16" t="s">
        <v>126</v>
      </c>
      <c r="C76" s="85" t="s">
        <v>23</v>
      </c>
      <c r="D76" s="84">
        <v>60</v>
      </c>
    </row>
    <row r="77" spans="1:4" s="83" customFormat="1" ht="16.5" thickBot="1" x14ac:dyDescent="0.3">
      <c r="A77" s="88">
        <v>3</v>
      </c>
      <c r="B77" s="16" t="s">
        <v>128</v>
      </c>
      <c r="C77" s="85" t="s">
        <v>23</v>
      </c>
      <c r="D77" s="84">
        <v>60</v>
      </c>
    </row>
    <row r="78" spans="1:4" s="83" customFormat="1" ht="16.5" thickBot="1" x14ac:dyDescent="0.3">
      <c r="A78" s="55" t="s">
        <v>131</v>
      </c>
      <c r="B78" s="69" t="s">
        <v>144</v>
      </c>
      <c r="C78" s="94"/>
      <c r="D78" s="93"/>
    </row>
    <row r="79" spans="1:4" s="83" customFormat="1" ht="15.75" x14ac:dyDescent="0.25">
      <c r="A79" s="88">
        <v>1</v>
      </c>
      <c r="B79" s="16" t="s">
        <v>145</v>
      </c>
      <c r="C79" s="85" t="s">
        <v>23</v>
      </c>
      <c r="D79" s="84">
        <v>2</v>
      </c>
    </row>
    <row r="80" spans="1:4" s="83" customFormat="1" ht="15.75" x14ac:dyDescent="0.25">
      <c r="A80" s="88">
        <v>2</v>
      </c>
      <c r="B80" s="16" t="s">
        <v>146</v>
      </c>
      <c r="C80" s="85" t="s">
        <v>23</v>
      </c>
      <c r="D80" s="84">
        <v>1</v>
      </c>
    </row>
    <row r="81" spans="1:4" s="83" customFormat="1" ht="15.75" x14ac:dyDescent="0.25">
      <c r="A81" s="88">
        <v>3</v>
      </c>
      <c r="B81" s="16" t="s">
        <v>126</v>
      </c>
      <c r="C81" s="85" t="s">
        <v>23</v>
      </c>
      <c r="D81" s="84">
        <v>100</v>
      </c>
    </row>
    <row r="82" spans="1:4" s="83" customFormat="1" ht="16.5" thickBot="1" x14ac:dyDescent="0.3">
      <c r="A82" s="88">
        <v>4</v>
      </c>
      <c r="B82" s="16" t="s">
        <v>147</v>
      </c>
      <c r="C82" s="85" t="s">
        <v>23</v>
      </c>
      <c r="D82" s="84">
        <v>100</v>
      </c>
    </row>
    <row r="83" spans="1:4" s="83" customFormat="1" ht="16.5" thickBot="1" x14ac:dyDescent="0.3">
      <c r="A83" s="55" t="s">
        <v>143</v>
      </c>
      <c r="B83" s="69" t="s">
        <v>150</v>
      </c>
      <c r="C83" s="94"/>
      <c r="D83" s="93"/>
    </row>
    <row r="84" spans="1:4" s="83" customFormat="1" ht="15.75" x14ac:dyDescent="0.25">
      <c r="A84" s="92">
        <v>1</v>
      </c>
      <c r="B84" s="91" t="s">
        <v>151</v>
      </c>
      <c r="C84" s="90" t="s">
        <v>18</v>
      </c>
      <c r="D84" s="89">
        <v>4</v>
      </c>
    </row>
    <row r="85" spans="1:4" s="83" customFormat="1" ht="31.5" x14ac:dyDescent="0.25">
      <c r="A85" s="88">
        <v>2</v>
      </c>
      <c r="B85" s="86" t="s">
        <v>152</v>
      </c>
      <c r="C85" s="85" t="s">
        <v>18</v>
      </c>
      <c r="D85" s="84">
        <v>1</v>
      </c>
    </row>
    <row r="86" spans="1:4" s="83" customFormat="1" ht="15.75" x14ac:dyDescent="0.25">
      <c r="A86" s="88">
        <v>3</v>
      </c>
      <c r="B86" s="86" t="s">
        <v>153</v>
      </c>
      <c r="C86" s="85" t="s">
        <v>18</v>
      </c>
      <c r="D86" s="84">
        <v>3</v>
      </c>
    </row>
    <row r="87" spans="1:4" s="83" customFormat="1" ht="15.75" x14ac:dyDescent="0.25">
      <c r="A87" s="88">
        <v>4</v>
      </c>
      <c r="B87" s="86" t="s">
        <v>154</v>
      </c>
      <c r="C87" s="85" t="s">
        <v>18</v>
      </c>
      <c r="D87" s="84">
        <v>3</v>
      </c>
    </row>
    <row r="88" spans="1:4" s="83" customFormat="1" ht="15.75" x14ac:dyDescent="0.25">
      <c r="A88" s="88">
        <v>5</v>
      </c>
      <c r="B88" s="86" t="s">
        <v>156</v>
      </c>
      <c r="C88" s="85" t="s">
        <v>18</v>
      </c>
      <c r="D88" s="84">
        <v>2</v>
      </c>
    </row>
    <row r="89" spans="1:4" s="83" customFormat="1" ht="15.75" x14ac:dyDescent="0.25">
      <c r="A89" s="88">
        <v>6</v>
      </c>
      <c r="B89" s="86" t="s">
        <v>157</v>
      </c>
      <c r="C89" s="85" t="s">
        <v>23</v>
      </c>
      <c r="D89" s="84">
        <v>182</v>
      </c>
    </row>
    <row r="90" spans="1:4" s="83" customFormat="1" ht="16.5" thickBot="1" x14ac:dyDescent="0.3">
      <c r="A90" s="87">
        <v>7</v>
      </c>
      <c r="B90" s="86" t="s">
        <v>158</v>
      </c>
      <c r="C90" s="85" t="s">
        <v>23</v>
      </c>
      <c r="D90" s="84">
        <v>120</v>
      </c>
    </row>
    <row r="91" spans="1:4" ht="16.5" thickBot="1" x14ac:dyDescent="0.3">
      <c r="A91" s="24"/>
      <c r="B91" s="25"/>
      <c r="C91" s="26"/>
      <c r="D91" s="49"/>
    </row>
    <row r="93" spans="1:4" ht="16.5" thickBot="1" x14ac:dyDescent="0.3">
      <c r="A93" s="126" t="s">
        <v>176</v>
      </c>
      <c r="B93" s="126"/>
      <c r="C93" s="126"/>
      <c r="D93" s="126"/>
    </row>
    <row r="94" spans="1:4" s="106" customFormat="1" ht="15.75" thickBot="1" x14ac:dyDescent="0.3">
      <c r="A94" s="50" t="s">
        <v>3</v>
      </c>
      <c r="B94" s="18" t="s">
        <v>5</v>
      </c>
      <c r="C94" s="19" t="s">
        <v>6</v>
      </c>
      <c r="D94" s="19" t="s">
        <v>7</v>
      </c>
    </row>
    <row r="95" spans="1:4" ht="16.5" thickBot="1" x14ac:dyDescent="0.3">
      <c r="A95" s="55" t="s">
        <v>87</v>
      </c>
      <c r="B95" s="56" t="s">
        <v>177</v>
      </c>
      <c r="C95" s="28"/>
      <c r="D95" s="29"/>
    </row>
    <row r="96" spans="1:4" s="83" customFormat="1" ht="31.5" x14ac:dyDescent="0.25">
      <c r="A96" s="30">
        <v>1</v>
      </c>
      <c r="B96" s="31" t="s">
        <v>178</v>
      </c>
      <c r="C96" s="32"/>
      <c r="D96" s="98"/>
    </row>
    <row r="97" spans="1:4" s="83" customFormat="1" ht="15.75" x14ac:dyDescent="0.25">
      <c r="A97" s="33"/>
      <c r="B97" s="103" t="s">
        <v>179</v>
      </c>
      <c r="C97" s="35" t="s">
        <v>23</v>
      </c>
      <c r="D97" s="97">
        <v>18</v>
      </c>
    </row>
    <row r="98" spans="1:4" s="83" customFormat="1" ht="31.5" x14ac:dyDescent="0.25">
      <c r="A98" s="33">
        <v>2</v>
      </c>
      <c r="B98" s="103" t="s">
        <v>181</v>
      </c>
      <c r="C98" s="35"/>
      <c r="D98" s="97"/>
    </row>
    <row r="99" spans="1:4" s="83" customFormat="1" ht="15.75" x14ac:dyDescent="0.25">
      <c r="A99" s="33"/>
      <c r="B99" s="36" t="s">
        <v>179</v>
      </c>
      <c r="C99" s="35" t="s">
        <v>23</v>
      </c>
      <c r="D99" s="97">
        <v>17</v>
      </c>
    </row>
    <row r="100" spans="1:4" s="83" customFormat="1" ht="31.5" x14ac:dyDescent="0.25">
      <c r="A100" s="33">
        <v>3</v>
      </c>
      <c r="B100" s="103" t="s">
        <v>182</v>
      </c>
      <c r="C100" s="35"/>
      <c r="D100" s="97"/>
    </row>
    <row r="101" spans="1:4" s="83" customFormat="1" ht="15.75" x14ac:dyDescent="0.25">
      <c r="A101" s="33"/>
      <c r="B101" s="103" t="s">
        <v>179</v>
      </c>
      <c r="C101" s="35" t="s">
        <v>23</v>
      </c>
      <c r="D101" s="97">
        <v>11</v>
      </c>
    </row>
    <row r="102" spans="1:4" s="83" customFormat="1" ht="15.75" x14ac:dyDescent="0.25">
      <c r="A102" s="33">
        <v>4</v>
      </c>
      <c r="B102" s="36" t="s">
        <v>185</v>
      </c>
      <c r="C102" s="35"/>
      <c r="D102" s="97"/>
    </row>
    <row r="103" spans="1:4" s="83" customFormat="1" ht="15.75" x14ac:dyDescent="0.25">
      <c r="A103" s="33"/>
      <c r="B103" s="103" t="s">
        <v>179</v>
      </c>
      <c r="C103" s="35" t="s">
        <v>18</v>
      </c>
      <c r="D103" s="97">
        <v>6</v>
      </c>
    </row>
    <row r="104" spans="1:4" s="83" customFormat="1" ht="15.75" x14ac:dyDescent="0.25">
      <c r="A104" s="33">
        <v>5</v>
      </c>
      <c r="B104" s="36" t="s">
        <v>186</v>
      </c>
      <c r="C104" s="35"/>
      <c r="D104" s="97"/>
    </row>
    <row r="105" spans="1:4" s="83" customFormat="1" ht="15.75" x14ac:dyDescent="0.25">
      <c r="A105" s="33"/>
      <c r="B105" s="103" t="s">
        <v>187</v>
      </c>
      <c r="C105" s="35" t="s">
        <v>18</v>
      </c>
      <c r="D105" s="97">
        <v>1</v>
      </c>
    </row>
    <row r="106" spans="1:4" s="83" customFormat="1" ht="15.75" x14ac:dyDescent="0.25">
      <c r="A106" s="33"/>
      <c r="B106" s="103" t="s">
        <v>189</v>
      </c>
      <c r="C106" s="35" t="s">
        <v>18</v>
      </c>
      <c r="D106" s="97">
        <v>1</v>
      </c>
    </row>
    <row r="107" spans="1:4" s="83" customFormat="1" ht="16.5" customHeight="1" x14ac:dyDescent="0.25">
      <c r="A107" s="33">
        <v>6</v>
      </c>
      <c r="B107" s="103" t="s">
        <v>191</v>
      </c>
      <c r="C107" s="35"/>
      <c r="D107" s="97"/>
    </row>
    <row r="108" spans="1:4" s="83" customFormat="1" ht="15.75" x14ac:dyDescent="0.25">
      <c r="A108" s="33"/>
      <c r="B108" s="36" t="s">
        <v>179</v>
      </c>
      <c r="C108" s="35" t="s">
        <v>23</v>
      </c>
      <c r="D108" s="97">
        <v>18</v>
      </c>
    </row>
    <row r="109" spans="1:4" s="83" customFormat="1" ht="15.75" x14ac:dyDescent="0.25">
      <c r="A109" s="33">
        <v>7</v>
      </c>
      <c r="B109" s="36" t="s">
        <v>192</v>
      </c>
      <c r="C109" s="35"/>
      <c r="D109" s="97"/>
    </row>
    <row r="110" spans="1:4" s="83" customFormat="1" ht="15.75" x14ac:dyDescent="0.25">
      <c r="A110" s="33"/>
      <c r="B110" s="36" t="s">
        <v>179</v>
      </c>
      <c r="C110" s="35" t="s">
        <v>23</v>
      </c>
      <c r="D110" s="97">
        <v>17</v>
      </c>
    </row>
    <row r="111" spans="1:4" s="83" customFormat="1" ht="31.5" x14ac:dyDescent="0.25">
      <c r="A111" s="33">
        <v>8</v>
      </c>
      <c r="B111" s="36" t="s">
        <v>193</v>
      </c>
      <c r="C111" s="35"/>
      <c r="D111" s="97"/>
    </row>
    <row r="112" spans="1:4" s="83" customFormat="1" ht="15.75" x14ac:dyDescent="0.25">
      <c r="A112" s="33"/>
      <c r="B112" s="36" t="s">
        <v>179</v>
      </c>
      <c r="C112" s="35" t="s">
        <v>23</v>
      </c>
      <c r="D112" s="97">
        <v>11</v>
      </c>
    </row>
    <row r="113" spans="1:4" s="83" customFormat="1" ht="15.75" x14ac:dyDescent="0.25">
      <c r="A113" s="33">
        <v>9</v>
      </c>
      <c r="B113" s="103" t="s">
        <v>367</v>
      </c>
      <c r="C113" s="35" t="s">
        <v>23</v>
      </c>
      <c r="D113" s="97">
        <v>46</v>
      </c>
    </row>
    <row r="114" spans="1:4" s="83" customFormat="1" ht="16.5" thickBot="1" x14ac:dyDescent="0.3">
      <c r="A114" s="33">
        <v>10</v>
      </c>
      <c r="B114" s="103" t="s">
        <v>368</v>
      </c>
      <c r="C114" s="35" t="s">
        <v>23</v>
      </c>
      <c r="D114" s="97">
        <v>46</v>
      </c>
    </row>
    <row r="115" spans="1:4" s="83" customFormat="1" ht="16.5" thickBot="1" x14ac:dyDescent="0.3">
      <c r="A115" s="100" t="s">
        <v>122</v>
      </c>
      <c r="B115" s="99" t="s">
        <v>196</v>
      </c>
      <c r="C115" s="99"/>
      <c r="D115" s="29"/>
    </row>
    <row r="116" spans="1:4" s="83" customFormat="1" ht="31.5" x14ac:dyDescent="0.25">
      <c r="A116" s="33">
        <v>1</v>
      </c>
      <c r="B116" s="103" t="s">
        <v>197</v>
      </c>
      <c r="C116" s="35"/>
      <c r="D116" s="97"/>
    </row>
    <row r="117" spans="1:4" s="83" customFormat="1" ht="15.75" x14ac:dyDescent="0.25">
      <c r="A117" s="33"/>
      <c r="B117" s="103" t="s">
        <v>184</v>
      </c>
      <c r="C117" s="35" t="s">
        <v>23</v>
      </c>
      <c r="D117" s="97">
        <v>3</v>
      </c>
    </row>
    <row r="118" spans="1:4" s="83" customFormat="1" ht="15.75" x14ac:dyDescent="0.25">
      <c r="A118" s="33"/>
      <c r="B118" s="103" t="s">
        <v>198</v>
      </c>
      <c r="C118" s="35" t="s">
        <v>23</v>
      </c>
      <c r="D118" s="97">
        <v>1</v>
      </c>
    </row>
    <row r="119" spans="1:4" s="83" customFormat="1" ht="31.5" x14ac:dyDescent="0.25">
      <c r="A119" s="33">
        <v>2</v>
      </c>
      <c r="B119" s="103" t="s">
        <v>199</v>
      </c>
      <c r="C119" s="35"/>
      <c r="D119" s="97"/>
    </row>
    <row r="120" spans="1:4" s="83" customFormat="1" ht="15.75" x14ac:dyDescent="0.25">
      <c r="A120" s="33"/>
      <c r="B120" s="103" t="s">
        <v>184</v>
      </c>
      <c r="C120" s="35" t="s">
        <v>23</v>
      </c>
      <c r="D120" s="97">
        <v>5</v>
      </c>
    </row>
    <row r="121" spans="1:4" s="83" customFormat="1" ht="31.5" x14ac:dyDescent="0.25">
      <c r="A121" s="33">
        <v>3</v>
      </c>
      <c r="B121" s="103" t="s">
        <v>200</v>
      </c>
      <c r="C121" s="35"/>
      <c r="D121" s="97"/>
    </row>
    <row r="122" spans="1:4" s="83" customFormat="1" ht="15.75" x14ac:dyDescent="0.25">
      <c r="A122" s="39"/>
      <c r="B122" s="105" t="s">
        <v>180</v>
      </c>
      <c r="C122" s="102" t="s">
        <v>23</v>
      </c>
      <c r="D122" s="104">
        <v>8</v>
      </c>
    </row>
    <row r="123" spans="1:4" s="83" customFormat="1" ht="31.5" x14ac:dyDescent="0.25">
      <c r="A123" s="33">
        <v>4</v>
      </c>
      <c r="B123" s="103" t="s">
        <v>201</v>
      </c>
      <c r="C123" s="35"/>
      <c r="D123" s="97"/>
    </row>
    <row r="124" spans="1:4" s="83" customFormat="1" ht="15.75" x14ac:dyDescent="0.25">
      <c r="A124" s="30"/>
      <c r="B124" s="31" t="s">
        <v>198</v>
      </c>
      <c r="C124" s="32" t="s">
        <v>23</v>
      </c>
      <c r="D124" s="98">
        <v>8</v>
      </c>
    </row>
    <row r="125" spans="1:4" s="83" customFormat="1" ht="31.5" x14ac:dyDescent="0.25">
      <c r="A125" s="33">
        <v>5</v>
      </c>
      <c r="B125" s="36" t="s">
        <v>202</v>
      </c>
      <c r="C125" s="35"/>
      <c r="D125" s="97"/>
    </row>
    <row r="126" spans="1:4" s="83" customFormat="1" ht="15.75" x14ac:dyDescent="0.25">
      <c r="A126" s="33"/>
      <c r="B126" s="36" t="s">
        <v>198</v>
      </c>
      <c r="C126" s="35" t="s">
        <v>23</v>
      </c>
      <c r="D126" s="97">
        <v>5</v>
      </c>
    </row>
    <row r="127" spans="1:4" s="83" customFormat="1" ht="15.75" x14ac:dyDescent="0.25">
      <c r="A127" s="33">
        <v>8</v>
      </c>
      <c r="B127" s="36" t="s">
        <v>205</v>
      </c>
      <c r="C127" s="35"/>
      <c r="D127" s="97"/>
    </row>
    <row r="128" spans="1:4" s="83" customFormat="1" ht="15.75" x14ac:dyDescent="0.25">
      <c r="A128" s="33"/>
      <c r="B128" s="36" t="s">
        <v>207</v>
      </c>
      <c r="C128" s="35" t="s">
        <v>18</v>
      </c>
      <c r="D128" s="97">
        <v>1</v>
      </c>
    </row>
    <row r="129" spans="1:4" s="83" customFormat="1" ht="15.75" x14ac:dyDescent="0.25">
      <c r="A129" s="33">
        <v>9</v>
      </c>
      <c r="B129" s="36" t="s">
        <v>208</v>
      </c>
      <c r="C129" s="35"/>
      <c r="D129" s="97"/>
    </row>
    <row r="130" spans="1:4" s="83" customFormat="1" ht="15.75" x14ac:dyDescent="0.25">
      <c r="A130" s="33"/>
      <c r="B130" s="36" t="s">
        <v>209</v>
      </c>
      <c r="C130" s="35" t="s">
        <v>18</v>
      </c>
      <c r="D130" s="97">
        <v>1</v>
      </c>
    </row>
    <row r="131" spans="1:4" s="83" customFormat="1" ht="15.75" x14ac:dyDescent="0.25">
      <c r="A131" s="33">
        <v>10</v>
      </c>
      <c r="B131" s="36" t="s">
        <v>210</v>
      </c>
      <c r="C131" s="35"/>
      <c r="D131" s="97"/>
    </row>
    <row r="132" spans="1:4" s="83" customFormat="1" ht="15.75" x14ac:dyDescent="0.25">
      <c r="A132" s="33"/>
      <c r="B132" s="36" t="s">
        <v>211</v>
      </c>
      <c r="C132" s="35" t="s">
        <v>18</v>
      </c>
      <c r="D132" s="97">
        <v>1</v>
      </c>
    </row>
    <row r="133" spans="1:4" s="83" customFormat="1" ht="15.75" x14ac:dyDescent="0.25">
      <c r="A133" s="33"/>
      <c r="B133" s="36" t="s">
        <v>189</v>
      </c>
      <c r="C133" s="35" t="s">
        <v>18</v>
      </c>
      <c r="D133" s="97">
        <v>1</v>
      </c>
    </row>
    <row r="134" spans="1:4" s="83" customFormat="1" ht="15.75" x14ac:dyDescent="0.25">
      <c r="A134" s="33"/>
      <c r="B134" s="36" t="s">
        <v>369</v>
      </c>
      <c r="C134" s="35" t="s">
        <v>18</v>
      </c>
      <c r="D134" s="97">
        <v>1</v>
      </c>
    </row>
    <row r="135" spans="1:4" s="83" customFormat="1" ht="16.5" thickBot="1" x14ac:dyDescent="0.3">
      <c r="A135" s="39">
        <v>11</v>
      </c>
      <c r="B135" s="43" t="s">
        <v>215</v>
      </c>
      <c r="C135" s="102" t="s">
        <v>23</v>
      </c>
      <c r="D135" s="101">
        <v>30</v>
      </c>
    </row>
    <row r="136" spans="1:4" s="83" customFormat="1" ht="16.5" thickBot="1" x14ac:dyDescent="0.3">
      <c r="A136" s="100" t="s">
        <v>131</v>
      </c>
      <c r="B136" s="99" t="s">
        <v>216</v>
      </c>
      <c r="C136" s="99"/>
      <c r="D136" s="29"/>
    </row>
    <row r="137" spans="1:4" s="83" customFormat="1" ht="31.5" x14ac:dyDescent="0.25">
      <c r="A137" s="30">
        <v>1</v>
      </c>
      <c r="B137" s="31" t="s">
        <v>217</v>
      </c>
      <c r="C137" s="32"/>
      <c r="D137" s="98"/>
    </row>
    <row r="138" spans="1:4" s="83" customFormat="1" ht="15.75" x14ac:dyDescent="0.25">
      <c r="A138" s="33"/>
      <c r="B138" s="36" t="s">
        <v>179</v>
      </c>
      <c r="C138" s="35" t="s">
        <v>23</v>
      </c>
      <c r="D138" s="97">
        <v>18</v>
      </c>
    </row>
    <row r="139" spans="1:4" s="83" customFormat="1" ht="31.5" x14ac:dyDescent="0.25">
      <c r="A139" s="33">
        <v>2</v>
      </c>
      <c r="B139" s="36" t="s">
        <v>218</v>
      </c>
      <c r="C139" s="35"/>
      <c r="D139" s="97"/>
    </row>
    <row r="140" spans="1:4" s="83" customFormat="1" ht="15.75" x14ac:dyDescent="0.25">
      <c r="A140" s="33"/>
      <c r="B140" s="36" t="s">
        <v>179</v>
      </c>
      <c r="C140" s="35" t="s">
        <v>23</v>
      </c>
      <c r="D140" s="97">
        <v>17</v>
      </c>
    </row>
    <row r="141" spans="1:4" s="83" customFormat="1" ht="31.5" x14ac:dyDescent="0.25">
      <c r="A141" s="33">
        <v>3</v>
      </c>
      <c r="B141" s="36" t="s">
        <v>219</v>
      </c>
      <c r="C141" s="35"/>
      <c r="D141" s="97"/>
    </row>
    <row r="142" spans="1:4" s="83" customFormat="1" ht="15.75" x14ac:dyDescent="0.25">
      <c r="A142" s="33"/>
      <c r="B142" s="36" t="s">
        <v>179</v>
      </c>
      <c r="C142" s="35" t="s">
        <v>23</v>
      </c>
      <c r="D142" s="97">
        <v>11</v>
      </c>
    </row>
    <row r="143" spans="1:4" s="83" customFormat="1" ht="31.5" x14ac:dyDescent="0.25">
      <c r="A143" s="33">
        <v>4</v>
      </c>
      <c r="B143" s="36" t="s">
        <v>220</v>
      </c>
      <c r="C143" s="35"/>
      <c r="D143" s="97"/>
    </row>
    <row r="144" spans="1:4" s="83" customFormat="1" ht="15.75" x14ac:dyDescent="0.25">
      <c r="A144" s="33"/>
      <c r="B144" s="36" t="s">
        <v>184</v>
      </c>
      <c r="C144" s="35" t="s">
        <v>23</v>
      </c>
      <c r="D144" s="97">
        <v>3</v>
      </c>
    </row>
    <row r="145" spans="1:4" s="83" customFormat="1" ht="15.75" x14ac:dyDescent="0.25">
      <c r="A145" s="33"/>
      <c r="B145" s="36" t="s">
        <v>198</v>
      </c>
      <c r="C145" s="35" t="s">
        <v>23</v>
      </c>
      <c r="D145" s="97">
        <v>1</v>
      </c>
    </row>
    <row r="146" spans="1:4" s="83" customFormat="1" ht="17.25" customHeight="1" x14ac:dyDescent="0.25">
      <c r="A146" s="33">
        <v>5</v>
      </c>
      <c r="B146" s="36" t="s">
        <v>221</v>
      </c>
      <c r="C146" s="35"/>
      <c r="D146" s="97"/>
    </row>
    <row r="147" spans="1:4" s="83" customFormat="1" ht="15.75" x14ac:dyDescent="0.25">
      <c r="A147" s="33"/>
      <c r="B147" s="36" t="s">
        <v>211</v>
      </c>
      <c r="C147" s="35" t="s">
        <v>18</v>
      </c>
      <c r="D147" s="97">
        <v>1</v>
      </c>
    </row>
    <row r="148" spans="1:4" s="83" customFormat="1" ht="15.75" x14ac:dyDescent="0.25">
      <c r="A148" s="33"/>
      <c r="B148" s="36" t="s">
        <v>189</v>
      </c>
      <c r="C148" s="35" t="s">
        <v>18</v>
      </c>
      <c r="D148" s="97">
        <v>1</v>
      </c>
    </row>
    <row r="149" spans="1:4" s="83" customFormat="1" ht="15.75" x14ac:dyDescent="0.25">
      <c r="A149" s="33"/>
      <c r="B149" s="36" t="s">
        <v>222</v>
      </c>
      <c r="C149" s="35" t="s">
        <v>18</v>
      </c>
      <c r="D149" s="97">
        <v>1</v>
      </c>
    </row>
    <row r="150" spans="1:4" s="83" customFormat="1" ht="16.5" thickBot="1" x14ac:dyDescent="0.3">
      <c r="A150" s="33">
        <v>6</v>
      </c>
      <c r="B150" s="36" t="s">
        <v>370</v>
      </c>
      <c r="C150" s="35" t="s">
        <v>27</v>
      </c>
      <c r="D150" s="97">
        <v>1</v>
      </c>
    </row>
    <row r="151" spans="1:4" ht="16.5" thickBot="1" x14ac:dyDescent="0.3">
      <c r="A151" s="125"/>
      <c r="B151" s="54"/>
      <c r="C151" s="26"/>
      <c r="D151" s="59"/>
    </row>
    <row r="153" spans="1:4" ht="16.5" thickBot="1" x14ac:dyDescent="0.3">
      <c r="A153" s="126" t="s">
        <v>224</v>
      </c>
      <c r="B153" s="126"/>
      <c r="C153" s="126"/>
      <c r="D153" s="126"/>
    </row>
    <row r="154" spans="1:4" ht="15.75" thickBot="1" x14ac:dyDescent="0.3">
      <c r="A154" s="50" t="s">
        <v>3</v>
      </c>
      <c r="B154" s="18" t="s">
        <v>5</v>
      </c>
      <c r="C154" s="19" t="s">
        <v>6</v>
      </c>
      <c r="D154" s="19" t="s">
        <v>7</v>
      </c>
    </row>
    <row r="155" spans="1:4" ht="15.75" x14ac:dyDescent="0.25">
      <c r="A155" s="121" t="s">
        <v>225</v>
      </c>
      <c r="B155" s="132" t="s">
        <v>371</v>
      </c>
      <c r="C155" s="133"/>
      <c r="D155" s="133"/>
    </row>
    <row r="156" spans="1:4" ht="15.75" x14ac:dyDescent="0.25">
      <c r="A156" s="52"/>
      <c r="B156" s="46" t="s">
        <v>227</v>
      </c>
      <c r="C156" s="47"/>
      <c r="D156" s="48"/>
    </row>
    <row r="157" spans="1:4" ht="47.25" x14ac:dyDescent="0.25">
      <c r="A157" s="51">
        <v>1</v>
      </c>
      <c r="B157" s="70" t="s">
        <v>372</v>
      </c>
      <c r="C157" s="8" t="s">
        <v>18</v>
      </c>
      <c r="D157" s="11">
        <v>1</v>
      </c>
    </row>
    <row r="158" spans="1:4" ht="47.25" x14ac:dyDescent="0.25">
      <c r="A158" s="51">
        <v>2</v>
      </c>
      <c r="B158" s="70" t="s">
        <v>373</v>
      </c>
      <c r="C158" s="8" t="s">
        <v>18</v>
      </c>
      <c r="D158" s="11">
        <v>4</v>
      </c>
    </row>
    <row r="159" spans="1:4" ht="31.5" x14ac:dyDescent="0.25">
      <c r="A159" s="51">
        <v>3</v>
      </c>
      <c r="B159" s="70" t="s">
        <v>232</v>
      </c>
      <c r="C159" s="8" t="s">
        <v>233</v>
      </c>
      <c r="D159" s="11">
        <v>50</v>
      </c>
    </row>
    <row r="160" spans="1:4" ht="31.5" x14ac:dyDescent="0.25">
      <c r="A160" s="109">
        <v>4</v>
      </c>
      <c r="B160" s="108" t="s">
        <v>234</v>
      </c>
      <c r="C160" s="23" t="s">
        <v>233</v>
      </c>
      <c r="D160" s="107">
        <v>20</v>
      </c>
    </row>
    <row r="161" spans="1:5" ht="15.75" x14ac:dyDescent="0.25">
      <c r="A161" s="113"/>
      <c r="B161" s="112" t="s">
        <v>237</v>
      </c>
      <c r="C161" s="111"/>
      <c r="D161" s="120"/>
    </row>
    <row r="162" spans="1:5" ht="15.75" x14ac:dyDescent="0.25">
      <c r="A162" s="113"/>
      <c r="B162" s="112" t="s">
        <v>374</v>
      </c>
      <c r="C162" s="111"/>
      <c r="D162" s="120"/>
    </row>
    <row r="163" spans="1:5" ht="126" x14ac:dyDescent="0.25">
      <c r="A163" s="51">
        <v>5</v>
      </c>
      <c r="B163" s="70" t="s">
        <v>239</v>
      </c>
      <c r="C163" s="8" t="s">
        <v>18</v>
      </c>
      <c r="D163" s="11">
        <v>1</v>
      </c>
    </row>
    <row r="164" spans="1:5" ht="31.5" x14ac:dyDescent="0.25">
      <c r="A164" s="51">
        <v>6</v>
      </c>
      <c r="B164" s="70" t="s">
        <v>240</v>
      </c>
      <c r="C164" s="8" t="s">
        <v>233</v>
      </c>
      <c r="D164" s="11">
        <v>10</v>
      </c>
    </row>
    <row r="165" spans="1:5" ht="31.5" x14ac:dyDescent="0.25">
      <c r="A165" s="51">
        <v>7</v>
      </c>
      <c r="B165" s="70" t="s">
        <v>241</v>
      </c>
      <c r="C165" s="8" t="s">
        <v>233</v>
      </c>
      <c r="D165" s="11">
        <v>10</v>
      </c>
    </row>
    <row r="166" spans="1:5" ht="15.75" x14ac:dyDescent="0.25">
      <c r="A166" s="51">
        <v>8</v>
      </c>
      <c r="B166" s="70" t="s">
        <v>242</v>
      </c>
      <c r="C166" s="8" t="s">
        <v>18</v>
      </c>
      <c r="D166" s="11">
        <v>1</v>
      </c>
    </row>
    <row r="167" spans="1:5" ht="15.75" x14ac:dyDescent="0.25">
      <c r="A167" s="51">
        <v>9</v>
      </c>
      <c r="B167" s="70" t="s">
        <v>243</v>
      </c>
      <c r="C167" s="8" t="s">
        <v>18</v>
      </c>
      <c r="D167" s="11">
        <v>1</v>
      </c>
    </row>
    <row r="168" spans="1:5" ht="15.75" x14ac:dyDescent="0.25">
      <c r="A168" s="113"/>
      <c r="B168" s="112" t="s">
        <v>375</v>
      </c>
      <c r="C168" s="111"/>
      <c r="D168" s="120"/>
      <c r="E168" s="119"/>
    </row>
    <row r="169" spans="1:5" ht="47.25" x14ac:dyDescent="0.25">
      <c r="A169" s="51">
        <v>10</v>
      </c>
      <c r="B169" s="70" t="s">
        <v>264</v>
      </c>
      <c r="C169" s="8" t="s">
        <v>18</v>
      </c>
      <c r="D169" s="11">
        <v>1</v>
      </c>
    </row>
    <row r="170" spans="1:5" ht="31.5" x14ac:dyDescent="0.25">
      <c r="A170" s="51">
        <v>11</v>
      </c>
      <c r="B170" s="70" t="s">
        <v>240</v>
      </c>
      <c r="C170" s="8" t="s">
        <v>233</v>
      </c>
      <c r="D170" s="11">
        <v>10</v>
      </c>
    </row>
    <row r="171" spans="1:5" ht="31.5" x14ac:dyDescent="0.25">
      <c r="A171" s="51">
        <v>12</v>
      </c>
      <c r="B171" s="70" t="s">
        <v>254</v>
      </c>
      <c r="C171" s="8" t="s">
        <v>233</v>
      </c>
      <c r="D171" s="11">
        <v>10</v>
      </c>
    </row>
    <row r="172" spans="1:5" ht="15.75" x14ac:dyDescent="0.25">
      <c r="A172" s="51">
        <v>13</v>
      </c>
      <c r="B172" s="70" t="s">
        <v>242</v>
      </c>
      <c r="C172" s="8" t="s">
        <v>18</v>
      </c>
      <c r="D172" s="11">
        <v>1</v>
      </c>
    </row>
    <row r="173" spans="1:5" ht="15.75" x14ac:dyDescent="0.25">
      <c r="A173" s="51">
        <v>14</v>
      </c>
      <c r="B173" s="70" t="s">
        <v>243</v>
      </c>
      <c r="C173" s="8" t="s">
        <v>18</v>
      </c>
      <c r="D173" s="11">
        <v>1</v>
      </c>
    </row>
    <row r="174" spans="1:5" ht="15.75" x14ac:dyDescent="0.25">
      <c r="A174" s="113"/>
      <c r="B174" s="112" t="s">
        <v>274</v>
      </c>
      <c r="C174" s="111"/>
      <c r="D174" s="120"/>
    </row>
    <row r="175" spans="1:5" ht="15.75" x14ac:dyDescent="0.25">
      <c r="A175" s="113"/>
      <c r="B175" s="112" t="s">
        <v>376</v>
      </c>
      <c r="C175" s="111"/>
      <c r="D175" s="120"/>
    </row>
    <row r="176" spans="1:5" ht="63" x14ac:dyDescent="0.25">
      <c r="A176" s="51">
        <v>15</v>
      </c>
      <c r="B176" s="70" t="s">
        <v>287</v>
      </c>
      <c r="C176" s="8" t="s">
        <v>18</v>
      </c>
      <c r="D176" s="11">
        <v>1</v>
      </c>
    </row>
    <row r="177" spans="1:5" ht="15.75" x14ac:dyDescent="0.25">
      <c r="A177" s="51">
        <v>16</v>
      </c>
      <c r="B177" s="70" t="s">
        <v>288</v>
      </c>
      <c r="C177" s="8" t="s">
        <v>18</v>
      </c>
      <c r="D177" s="11">
        <v>1</v>
      </c>
    </row>
    <row r="178" spans="1:5" ht="15.75" x14ac:dyDescent="0.25">
      <c r="A178" s="113"/>
      <c r="B178" s="112" t="s">
        <v>377</v>
      </c>
      <c r="C178" s="111"/>
      <c r="D178" s="120"/>
      <c r="E178" s="119"/>
    </row>
    <row r="179" spans="1:5" ht="63" x14ac:dyDescent="0.25">
      <c r="A179" s="51">
        <v>17</v>
      </c>
      <c r="B179" s="70" t="s">
        <v>378</v>
      </c>
      <c r="C179" s="8" t="s">
        <v>18</v>
      </c>
      <c r="D179" s="11">
        <v>2</v>
      </c>
    </row>
    <row r="180" spans="1:5" ht="63" x14ac:dyDescent="0.25">
      <c r="A180" s="51">
        <v>18</v>
      </c>
      <c r="B180" s="70" t="s">
        <v>379</v>
      </c>
      <c r="C180" s="8" t="s">
        <v>18</v>
      </c>
      <c r="D180" s="11">
        <v>4</v>
      </c>
    </row>
    <row r="181" spans="1:5" ht="63" x14ac:dyDescent="0.25">
      <c r="A181" s="51">
        <v>19</v>
      </c>
      <c r="B181" s="70" t="s">
        <v>380</v>
      </c>
      <c r="C181" s="8" t="s">
        <v>18</v>
      </c>
      <c r="D181" s="11">
        <v>1</v>
      </c>
    </row>
    <row r="182" spans="1:5" ht="63" x14ac:dyDescent="0.25">
      <c r="A182" s="51">
        <v>20</v>
      </c>
      <c r="B182" s="70" t="s">
        <v>381</v>
      </c>
      <c r="C182" s="8" t="s">
        <v>18</v>
      </c>
      <c r="D182" s="11">
        <v>1</v>
      </c>
    </row>
    <row r="183" spans="1:5" ht="15.75" x14ac:dyDescent="0.25">
      <c r="A183" s="113"/>
      <c r="B183" s="112" t="s">
        <v>382</v>
      </c>
      <c r="C183" s="111"/>
      <c r="D183" s="120"/>
      <c r="E183" s="119"/>
    </row>
    <row r="184" spans="1:5" ht="15.75" x14ac:dyDescent="0.25">
      <c r="A184" s="51">
        <v>21</v>
      </c>
      <c r="B184" s="70" t="s">
        <v>306</v>
      </c>
      <c r="C184" s="8" t="s">
        <v>18</v>
      </c>
      <c r="D184" s="11">
        <v>2</v>
      </c>
    </row>
    <row r="185" spans="1:5" ht="31.5" x14ac:dyDescent="0.25">
      <c r="A185" s="51">
        <v>22</v>
      </c>
      <c r="B185" s="70" t="s">
        <v>308</v>
      </c>
      <c r="C185" s="8" t="s">
        <v>233</v>
      </c>
      <c r="D185" s="11">
        <v>220</v>
      </c>
    </row>
    <row r="186" spans="1:5" ht="15.75" x14ac:dyDescent="0.25">
      <c r="A186" s="51">
        <v>23</v>
      </c>
      <c r="B186" s="70" t="s">
        <v>309</v>
      </c>
      <c r="C186" s="8" t="s">
        <v>233</v>
      </c>
      <c r="D186" s="11">
        <v>183.33333333333334</v>
      </c>
    </row>
    <row r="187" spans="1:5" ht="47.25" x14ac:dyDescent="0.25">
      <c r="A187" s="51">
        <v>24</v>
      </c>
      <c r="B187" s="70" t="s">
        <v>383</v>
      </c>
      <c r="C187" s="8" t="s">
        <v>233</v>
      </c>
      <c r="D187" s="11">
        <v>4</v>
      </c>
    </row>
    <row r="188" spans="1:5" ht="47.25" x14ac:dyDescent="0.25">
      <c r="A188" s="51">
        <v>25</v>
      </c>
      <c r="B188" s="70" t="s">
        <v>384</v>
      </c>
      <c r="C188" s="8" t="s">
        <v>233</v>
      </c>
      <c r="D188" s="11">
        <v>4</v>
      </c>
    </row>
    <row r="189" spans="1:5" ht="32.25" customHeight="1" x14ac:dyDescent="0.25">
      <c r="A189" s="51">
        <v>26</v>
      </c>
      <c r="B189" s="70" t="s">
        <v>385</v>
      </c>
      <c r="C189" s="8" t="s">
        <v>233</v>
      </c>
      <c r="D189" s="11">
        <v>30</v>
      </c>
    </row>
    <row r="190" spans="1:5" ht="15.75" x14ac:dyDescent="0.25">
      <c r="A190" s="51">
        <v>27</v>
      </c>
      <c r="B190" s="70" t="s">
        <v>315</v>
      </c>
      <c r="C190" s="118" t="s">
        <v>81</v>
      </c>
      <c r="D190" s="11">
        <v>20</v>
      </c>
    </row>
    <row r="191" spans="1:5" ht="16.5" thickBot="1" x14ac:dyDescent="0.3">
      <c r="A191" s="109">
        <v>28</v>
      </c>
      <c r="B191" s="108" t="s">
        <v>316</v>
      </c>
      <c r="C191" s="117" t="s">
        <v>317</v>
      </c>
      <c r="D191" s="107">
        <v>1</v>
      </c>
    </row>
    <row r="192" spans="1:5" ht="16.5" thickBot="1" x14ac:dyDescent="0.3">
      <c r="A192" s="116" t="s">
        <v>386</v>
      </c>
      <c r="B192" s="131" t="s">
        <v>319</v>
      </c>
      <c r="C192" s="131"/>
      <c r="D192" s="131"/>
    </row>
    <row r="193" spans="1:4" ht="15.75" x14ac:dyDescent="0.25">
      <c r="A193" s="115"/>
      <c r="B193" s="114" t="s">
        <v>323</v>
      </c>
      <c r="C193" s="47"/>
      <c r="D193" s="48"/>
    </row>
    <row r="194" spans="1:4" ht="15.75" x14ac:dyDescent="0.25">
      <c r="A194" s="113"/>
      <c r="B194" s="112" t="s">
        <v>387</v>
      </c>
      <c r="C194" s="111"/>
      <c r="D194" s="110"/>
    </row>
    <row r="195" spans="1:4" ht="111.75" customHeight="1" x14ac:dyDescent="0.25">
      <c r="A195" s="51">
        <v>29</v>
      </c>
      <c r="B195" s="70" t="s">
        <v>388</v>
      </c>
      <c r="C195" s="8" t="s">
        <v>317</v>
      </c>
      <c r="D195" s="11">
        <v>1</v>
      </c>
    </row>
    <row r="196" spans="1:4" ht="31.5" x14ac:dyDescent="0.25">
      <c r="A196" s="51">
        <v>30</v>
      </c>
      <c r="B196" s="70" t="s">
        <v>326</v>
      </c>
      <c r="C196" s="8" t="s">
        <v>18</v>
      </c>
      <c r="D196" s="11">
        <v>1</v>
      </c>
    </row>
    <row r="197" spans="1:4" ht="17.25" customHeight="1" x14ac:dyDescent="0.25">
      <c r="A197" s="51">
        <v>31</v>
      </c>
      <c r="B197" s="70" t="s">
        <v>389</v>
      </c>
      <c r="C197" s="8" t="s">
        <v>18</v>
      </c>
      <c r="D197" s="11">
        <v>2</v>
      </c>
    </row>
    <row r="198" spans="1:4" ht="31.5" x14ac:dyDescent="0.25">
      <c r="A198" s="51">
        <v>32</v>
      </c>
      <c r="B198" s="70" t="s">
        <v>390</v>
      </c>
      <c r="C198" s="8" t="s">
        <v>18</v>
      </c>
      <c r="D198" s="11">
        <v>2</v>
      </c>
    </row>
    <row r="199" spans="1:4" ht="47.25" x14ac:dyDescent="0.25">
      <c r="A199" s="51">
        <v>33</v>
      </c>
      <c r="B199" s="70" t="s">
        <v>391</v>
      </c>
      <c r="C199" s="8" t="s">
        <v>18</v>
      </c>
      <c r="D199" s="11">
        <v>4</v>
      </c>
    </row>
    <row r="200" spans="1:4" ht="48.75" customHeight="1" x14ac:dyDescent="0.25">
      <c r="A200" s="51">
        <v>34</v>
      </c>
      <c r="B200" s="70" t="s">
        <v>392</v>
      </c>
      <c r="C200" s="8" t="s">
        <v>9</v>
      </c>
      <c r="D200" s="11">
        <v>16</v>
      </c>
    </row>
    <row r="201" spans="1:4" ht="15.75" x14ac:dyDescent="0.25">
      <c r="A201" s="51">
        <v>35</v>
      </c>
      <c r="B201" s="70" t="s">
        <v>332</v>
      </c>
      <c r="C201" s="8" t="s">
        <v>9</v>
      </c>
      <c r="D201" s="11">
        <v>4.8</v>
      </c>
    </row>
    <row r="202" spans="1:4" ht="15.75" x14ac:dyDescent="0.25">
      <c r="A202" s="51">
        <v>36</v>
      </c>
      <c r="B202" s="70" t="s">
        <v>334</v>
      </c>
      <c r="C202" s="8" t="s">
        <v>18</v>
      </c>
      <c r="D202" s="11">
        <v>4</v>
      </c>
    </row>
    <row r="203" spans="1:4" ht="31.5" x14ac:dyDescent="0.25">
      <c r="A203" s="51">
        <v>37</v>
      </c>
      <c r="B203" s="70" t="s">
        <v>349</v>
      </c>
      <c r="C203" s="8" t="s">
        <v>18</v>
      </c>
      <c r="D203" s="11">
        <v>4</v>
      </c>
    </row>
    <row r="204" spans="1:4" ht="15.75" x14ac:dyDescent="0.25">
      <c r="A204" s="51">
        <v>38</v>
      </c>
      <c r="B204" s="70" t="s">
        <v>339</v>
      </c>
      <c r="C204" s="8" t="s">
        <v>18</v>
      </c>
      <c r="D204" s="11">
        <v>4</v>
      </c>
    </row>
    <row r="205" spans="1:4" ht="15.75" x14ac:dyDescent="0.25">
      <c r="A205" s="51">
        <v>39</v>
      </c>
      <c r="B205" s="70" t="s">
        <v>340</v>
      </c>
      <c r="C205" s="8" t="s">
        <v>81</v>
      </c>
      <c r="D205" s="11">
        <v>50</v>
      </c>
    </row>
    <row r="206" spans="1:4" ht="15.75" x14ac:dyDescent="0.25">
      <c r="A206" s="51">
        <v>40</v>
      </c>
      <c r="B206" s="70" t="s">
        <v>341</v>
      </c>
      <c r="C206" s="8" t="s">
        <v>18</v>
      </c>
      <c r="D206" s="11">
        <v>4</v>
      </c>
    </row>
    <row r="207" spans="1:4" ht="15.75" x14ac:dyDescent="0.25">
      <c r="A207" s="51">
        <v>41</v>
      </c>
      <c r="B207" s="70" t="s">
        <v>342</v>
      </c>
      <c r="C207" s="8" t="s">
        <v>18</v>
      </c>
      <c r="D207" s="11">
        <v>1</v>
      </c>
    </row>
    <row r="208" spans="1:4" ht="16.5" thickBot="1" x14ac:dyDescent="0.3">
      <c r="A208" s="109">
        <v>42</v>
      </c>
      <c r="B208" s="108" t="s">
        <v>343</v>
      </c>
      <c r="C208" s="23" t="s">
        <v>18</v>
      </c>
      <c r="D208" s="107">
        <v>1</v>
      </c>
    </row>
    <row r="209" spans="1:4" ht="16.5" thickBot="1" x14ac:dyDescent="0.3">
      <c r="A209" s="125"/>
      <c r="B209" s="54"/>
      <c r="C209" s="26"/>
      <c r="D209" s="49"/>
    </row>
  </sheetData>
  <mergeCells count="10">
    <mergeCell ref="B192:D192"/>
    <mergeCell ref="A153:D153"/>
    <mergeCell ref="A2:D2"/>
    <mergeCell ref="A9:D9"/>
    <mergeCell ref="A54:D54"/>
    <mergeCell ref="A4:D4"/>
    <mergeCell ref="A5:B5"/>
    <mergeCell ref="A6:D6"/>
    <mergeCell ref="A93:D93"/>
    <mergeCell ref="B155:D15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EEE0A-3CF9-43E0-B503-72C7A9CADF09}">
  <dimension ref="A1:D18"/>
  <sheetViews>
    <sheetView tabSelected="1" workbookViewId="0">
      <selection activeCell="A2" sqref="A2:D2"/>
    </sheetView>
  </sheetViews>
  <sheetFormatPr defaultRowHeight="15" x14ac:dyDescent="0.25"/>
  <cols>
    <col min="1" max="1" width="4.42578125" bestFit="1" customWidth="1"/>
    <col min="2" max="2" width="66" customWidth="1"/>
    <col min="3" max="3" width="8.140625" customWidth="1"/>
    <col min="4" max="4" width="13.140625" customWidth="1"/>
  </cols>
  <sheetData>
    <row r="1" spans="1:4" ht="21.75" customHeight="1" x14ac:dyDescent="0.25">
      <c r="A1" s="5"/>
      <c r="B1" s="7"/>
      <c r="C1" s="4"/>
      <c r="D1" s="3"/>
    </row>
    <row r="2" spans="1:4" ht="20.25" x14ac:dyDescent="0.25">
      <c r="A2" s="127" t="s">
        <v>396</v>
      </c>
      <c r="B2" s="127"/>
      <c r="C2" s="127"/>
      <c r="D2" s="127"/>
    </row>
    <row r="3" spans="1:4" ht="20.25" x14ac:dyDescent="0.3">
      <c r="A3" s="2"/>
      <c r="B3" s="6"/>
      <c r="C3" s="1"/>
      <c r="D3" s="1"/>
    </row>
    <row r="4" spans="1:4" ht="31.5" customHeight="1" x14ac:dyDescent="0.25">
      <c r="A4" s="128" t="s">
        <v>0</v>
      </c>
      <c r="B4" s="128"/>
      <c r="C4" s="128"/>
      <c r="D4" s="128"/>
    </row>
    <row r="5" spans="1:4" ht="15.75" x14ac:dyDescent="0.25">
      <c r="A5" s="129" t="s">
        <v>393</v>
      </c>
      <c r="B5" s="129"/>
      <c r="C5" s="10"/>
      <c r="D5" s="10"/>
    </row>
    <row r="6" spans="1:4" ht="32.25" customHeight="1" x14ac:dyDescent="0.25">
      <c r="A6" s="130" t="s">
        <v>394</v>
      </c>
      <c r="B6" s="130"/>
      <c r="C6" s="130"/>
      <c r="D6" s="130"/>
    </row>
    <row r="7" spans="1:4" ht="15.75" x14ac:dyDescent="0.25">
      <c r="A7" s="126"/>
      <c r="B7" s="126"/>
      <c r="C7" s="126"/>
      <c r="D7" s="126"/>
    </row>
    <row r="8" spans="1:4" ht="16.5" thickBot="1" x14ac:dyDescent="0.3">
      <c r="A8" s="126" t="s">
        <v>4</v>
      </c>
      <c r="B8" s="126"/>
      <c r="C8" s="126"/>
      <c r="D8" s="126"/>
    </row>
    <row r="9" spans="1:4" ht="18.75" customHeight="1" thickBot="1" x14ac:dyDescent="0.3">
      <c r="A9" s="50" t="s">
        <v>3</v>
      </c>
      <c r="B9" s="19" t="s">
        <v>5</v>
      </c>
      <c r="C9" s="19" t="s">
        <v>6</v>
      </c>
      <c r="D9" s="18" t="s">
        <v>7</v>
      </c>
    </row>
    <row r="10" spans="1:4" ht="15.75" x14ac:dyDescent="0.25">
      <c r="A10" s="57">
        <v>1</v>
      </c>
      <c r="B10" s="122" t="s">
        <v>22</v>
      </c>
      <c r="C10" s="81" t="s">
        <v>9</v>
      </c>
      <c r="D10" s="76">
        <v>50</v>
      </c>
    </row>
    <row r="11" spans="1:4" ht="33" customHeight="1" x14ac:dyDescent="0.25">
      <c r="A11" s="62">
        <v>2</v>
      </c>
      <c r="B11" s="122" t="s">
        <v>24</v>
      </c>
      <c r="C11" s="13" t="s">
        <v>9</v>
      </c>
      <c r="D11" s="76">
        <v>156</v>
      </c>
    </row>
    <row r="12" spans="1:4" ht="15.75" x14ac:dyDescent="0.25">
      <c r="A12" s="62">
        <v>3</v>
      </c>
      <c r="B12" s="122" t="s">
        <v>26</v>
      </c>
      <c r="C12" s="13" t="s">
        <v>27</v>
      </c>
      <c r="D12" s="76">
        <v>35.200000000000003</v>
      </c>
    </row>
    <row r="13" spans="1:4" ht="15.75" x14ac:dyDescent="0.25">
      <c r="A13" s="62">
        <v>4</v>
      </c>
      <c r="B13" s="122" t="s">
        <v>59</v>
      </c>
      <c r="C13" s="13" t="s">
        <v>9</v>
      </c>
      <c r="D13" s="76">
        <v>156</v>
      </c>
    </row>
    <row r="14" spans="1:4" ht="15.75" x14ac:dyDescent="0.25">
      <c r="A14" s="62">
        <v>5</v>
      </c>
      <c r="B14" s="122" t="s">
        <v>61</v>
      </c>
      <c r="C14" s="13" t="s">
        <v>9</v>
      </c>
      <c r="D14" s="76">
        <v>156</v>
      </c>
    </row>
    <row r="15" spans="1:4" ht="15.75" x14ac:dyDescent="0.25">
      <c r="A15" s="62">
        <v>6</v>
      </c>
      <c r="B15" s="122" t="s">
        <v>62</v>
      </c>
      <c r="C15" s="13" t="s">
        <v>23</v>
      </c>
      <c r="D15" s="76">
        <v>50</v>
      </c>
    </row>
    <row r="16" spans="1:4" ht="31.5" x14ac:dyDescent="0.25">
      <c r="A16" s="62">
        <v>7</v>
      </c>
      <c r="B16" s="122" t="s">
        <v>63</v>
      </c>
      <c r="C16" s="13" t="s">
        <v>9</v>
      </c>
      <c r="D16" s="76">
        <v>206</v>
      </c>
    </row>
    <row r="17" spans="1:4" ht="16.5" thickBot="1" x14ac:dyDescent="0.3">
      <c r="A17" s="123">
        <v>8</v>
      </c>
      <c r="B17" s="124" t="s">
        <v>65</v>
      </c>
      <c r="C17" s="13" t="s">
        <v>23</v>
      </c>
      <c r="D17" s="76">
        <v>50</v>
      </c>
    </row>
    <row r="18" spans="1:4" ht="16.5" thickBot="1" x14ac:dyDescent="0.3">
      <c r="A18" s="24"/>
      <c r="B18" s="25"/>
      <c r="C18" s="60"/>
      <c r="D18" s="60"/>
    </row>
  </sheetData>
  <mergeCells count="6">
    <mergeCell ref="A8:D8"/>
    <mergeCell ref="A2:D2"/>
    <mergeCell ref="A7:D7"/>
    <mergeCell ref="A4:D4"/>
    <mergeCell ref="A5:B5"/>
    <mergeCell ref="A6:D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f8fa8ce-7ee3-4055-bd80-170e517bc580" xsi:nil="true"/>
    <lcf76f155ced4ddcb4097134ff3c332f xmlns="38705cd1-9503-472d-b538-6de9bd7b0e4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A184A786803E43A3EBBBB52D94EC36" ma:contentTypeVersion="12" ma:contentTypeDescription="Create a new document." ma:contentTypeScope="" ma:versionID="937087819503f5324e6e747bc3fd7ec3">
  <xsd:schema xmlns:xsd="http://www.w3.org/2001/XMLSchema" xmlns:xs="http://www.w3.org/2001/XMLSchema" xmlns:p="http://schemas.microsoft.com/office/2006/metadata/properties" xmlns:ns2="38705cd1-9503-472d-b538-6de9bd7b0e49" xmlns:ns3="ef8fa8ce-7ee3-4055-bd80-170e517bc580" targetNamespace="http://schemas.microsoft.com/office/2006/metadata/properties" ma:root="true" ma:fieldsID="bcfea2fe1e1736ae387be03c4bb5fcc7" ns2:_="" ns3:_="">
    <xsd:import namespace="38705cd1-9503-472d-b538-6de9bd7b0e49"/>
    <xsd:import namespace="ef8fa8ce-7ee3-4055-bd80-170e517bc5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705cd1-9503-472d-b538-6de9bd7b0e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82ea303-adb1-475f-8df8-59a08f36d8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8fa8ce-7ee3-4055-bd80-170e517bc58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dee050b-6c40-451a-9045-17d4d9bd902d}" ma:internalName="TaxCatchAll" ma:showField="CatchAllData" ma:web="ef8fa8ce-7ee3-4055-bd80-170e517bc5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B407BA-4255-4B2B-892B-88C3939351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261F17-7EB7-4CF6-8440-4B089C381B17}">
  <ds:schemaRefs>
    <ds:schemaRef ds:uri="ef8fa8ce-7ee3-4055-bd80-170e517bc580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  <ds:schemaRef ds:uri="38705cd1-9503-472d-b538-6de9bd7b0e49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C3CBD23-6B74-44A6-9466-98E3FBF74F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705cd1-9503-472d-b538-6de9bd7b0e49"/>
    <ds:schemaRef ds:uri="ef8fa8ce-7ee3-4055-bd80-170e517bc5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371e4a5d-f7ef-4151-a9f3-c4a30b36decf}" enabled="0" method="" siteId="{371e4a5d-f7ef-4151-a9f3-c4a30b36dec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Офис сграда</vt:lpstr>
      <vt:lpstr>Топла връзка</vt:lpstr>
      <vt:lpstr>Покрив сграда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Dimo</dc:creator>
  <cp:keywords/>
  <dc:description/>
  <cp:lastModifiedBy>Ivo Andreev</cp:lastModifiedBy>
  <cp:revision/>
  <dcterms:created xsi:type="dcterms:W3CDTF">2015-06-04T09:06:08Z</dcterms:created>
  <dcterms:modified xsi:type="dcterms:W3CDTF">2025-07-16T14:20:02Z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0x010100C5A184A786803E43A3EBBBB52D94EC36</vt:lpwstr>
  </property>
  <property fmtid="{D5CDD505-2E9C-101B-9397-08002B2CF9AE}" pid="3" name="MediaServiceImageTags">
    <vt:lpwstr/>
  </property>
</Properties>
</file>